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3320" firstSheet="2" activeTab="4"/>
  </bookViews>
  <sheets>
    <sheet name="Minggu 1" sheetId="1" r:id="rId1"/>
    <sheet name="Minggu 2" sheetId="6" r:id="rId2"/>
    <sheet name="Minggu 3" sheetId="7" r:id="rId3"/>
    <sheet name="Minggu 4" sheetId="8" r:id="rId4"/>
    <sheet name="Minggu 5" sheetId="9" r:id="rId5"/>
    <sheet name="Sheet1" sheetId="10" r:id="rId6"/>
    <sheet name="Sheet2" sheetId="11" r:id="rId7"/>
  </sheets>
  <definedNames>
    <definedName name="_xlnm.Print_Area" localSheetId="5">Sheet1!$B$2:$H$28</definedName>
  </definedNames>
  <calcPr calcId="162913"/>
</workbook>
</file>

<file path=xl/calcChain.xml><?xml version="1.0" encoding="utf-8"?>
<calcChain xmlns="http://schemas.openxmlformats.org/spreadsheetml/2006/main">
  <c r="G40" i="11" l="1"/>
  <c r="F40" i="11"/>
  <c r="E40" i="11"/>
  <c r="F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7" i="11"/>
  <c r="E6" i="11"/>
  <c r="A37" i="11"/>
  <c r="A38" i="11"/>
  <c r="A8" i="1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7" i="11"/>
  <c r="A6" i="11"/>
  <c r="F28" i="10" l="1"/>
  <c r="E28" i="10"/>
  <c r="G27" i="10"/>
  <c r="G28" i="10" s="1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28" i="10" l="1"/>
</calcChain>
</file>

<file path=xl/sharedStrings.xml><?xml version="1.0" encoding="utf-8"?>
<sst xmlns="http://schemas.openxmlformats.org/spreadsheetml/2006/main" count="361" uniqueCount="164">
  <si>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</si>
  <si>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</si>
  <si>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</si>
  <si>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</si>
  <si>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</si>
  <si>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</si>
  <si>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</si>
  <si>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</si>
  <si>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</si>
  <si>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</si>
  <si>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</si>
  <si>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</si>
  <si>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 xml:space="preserve">   </t>
  </si>
  <si>
    <t>Perdin dalam rangka Sosialisasi Asistensi Bina Kewilayahan ke Kota Bandar Lampung Provinsi Lampung</t>
  </si>
  <si>
    <t>29 Juni s.d. 1 Juli 2022</t>
  </si>
  <si>
    <t>Kota Bandar Lampung Provinsi Lampung</t>
  </si>
  <si>
    <t>Pendamping: Komang dan Heri</t>
  </si>
  <si>
    <t>: 1 Juli  2022</t>
  </si>
  <si>
    <t>: 04 Juli  2022</t>
  </si>
  <si>
    <t>: 07 Juli  2022</t>
  </si>
  <si>
    <t>: 08 Juli  2022</t>
  </si>
  <si>
    <t>: 05 Juli  2022</t>
  </si>
  <si>
    <t>: 06 Juli  2022</t>
  </si>
  <si>
    <t>: 11 Juli  2022</t>
  </si>
  <si>
    <t>: 12 Juli  2022</t>
  </si>
  <si>
    <t>: 13 Juli  2022</t>
  </si>
  <si>
    <t>: 14 Juli  2022</t>
  </si>
  <si>
    <t>: 15 Juli  2022</t>
  </si>
  <si>
    <t>: 18 Juli  2022</t>
  </si>
  <si>
    <t>: 19 Juli  2022</t>
  </si>
  <si>
    <t>: 20 Juli  2022</t>
  </si>
  <si>
    <t>: 21 Juli  2022</t>
  </si>
  <si>
    <t>: 22 Juli  2022</t>
  </si>
  <si>
    <t>: 25 Juli  2022</t>
  </si>
  <si>
    <t>: 26 Juli  2022</t>
  </si>
  <si>
    <t>: 27 Juli  2022</t>
  </si>
  <si>
    <t>: 28 Juli  2022</t>
  </si>
  <si>
    <t>: 29 Juli  2022</t>
  </si>
  <si>
    <t>Rakor terkait Program Pemulihan Ekonomi dan Sosial di Provinsi Papua Barat</t>
  </si>
  <si>
    <t>08.30 WIB s.d selesai</t>
  </si>
  <si>
    <t>Via Zoom (ID: 938 6627 6031; Pass: RakorPB)</t>
  </si>
  <si>
    <t>Wakili Pak DJ bersama Dit. MPBK</t>
  </si>
  <si>
    <t>Rapat terkait Penyelarsan Renja Ditjen Adwil TA. 2023 dengan mempedomani RPJMN, Renstra Kemendagri dan RKP melalui Penyusunan Kerangka Acuan Kerja (KAK) dan Rencana Anggaran Biaya (RAB) yang baik</t>
  </si>
  <si>
    <t>13.00 WIB s.d. selesai</t>
  </si>
  <si>
    <t>Ruang Kerja Sesditjen Bina Adwil</t>
  </si>
  <si>
    <t>Kabagren mendampingi</t>
  </si>
  <si>
    <t>Rapat Konsolidasi Perencanaan Ditjen Bina Administrasi Kewilayahan Berdasarkan Pagu Indikatif Tahun 2023</t>
  </si>
  <si>
    <t>Selasa s.d. Jumat (5 s.d. 8 Juli 2022)</t>
  </si>
  <si>
    <t>Bogor, Jawa Barat</t>
  </si>
  <si>
    <t>Rapat Koordinasi tindaklanjut program pengendalian Tuberkulosis terkait sinergitas puskesmas dan penguatan monev</t>
  </si>
  <si>
    <t>14.00 s.d. 16.00 WIB</t>
  </si>
  <si>
    <t>Kasubdit Linmas mendampingi</t>
  </si>
  <si>
    <t>DAFTAR NAMA BUAT IDUL ADHA</t>
  </si>
  <si>
    <t>NAMA</t>
  </si>
  <si>
    <t>IED ADHA</t>
  </si>
  <si>
    <t>PN</t>
  </si>
  <si>
    <t>THR 2022</t>
  </si>
  <si>
    <t>Priyana Irmawati Neno</t>
  </si>
  <si>
    <t>TU Pimpinan</t>
  </si>
  <si>
    <t>Dwi Harnowo</t>
  </si>
  <si>
    <t>Siti Dewi Yanthi</t>
  </si>
  <si>
    <t>Kelana</t>
  </si>
  <si>
    <t>Aulia Malesta Andani</t>
  </si>
  <si>
    <t>Annisatul Fauziah</t>
  </si>
  <si>
    <t>I Komang Alit Berlian</t>
  </si>
  <si>
    <t>Mad Ruwiyanto</t>
  </si>
  <si>
    <t>Drajad Purnama Sidiq</t>
  </si>
  <si>
    <t>Richo Riansyah</t>
  </si>
  <si>
    <t>Daffa Rizky Ananda</t>
  </si>
  <si>
    <t>Heryansyah</t>
  </si>
  <si>
    <t>Driver</t>
  </si>
  <si>
    <t>Fatkhurohman</t>
  </si>
  <si>
    <t>Kabag Pantry</t>
  </si>
  <si>
    <t>Budi Santoso P</t>
  </si>
  <si>
    <t>Bartender</t>
  </si>
  <si>
    <t>Fajri</t>
  </si>
  <si>
    <t>CS</t>
  </si>
  <si>
    <t>Oktavia</t>
  </si>
  <si>
    <t>KPA</t>
  </si>
  <si>
    <t>PPK</t>
  </si>
  <si>
    <t>PPTK</t>
  </si>
  <si>
    <t>Kasubbag TU Pim</t>
  </si>
  <si>
    <t>08.30 s.d. 12.30 WIB</t>
  </si>
  <si>
    <t>Ruang Serba Guna Ditjen Bina Bangda (Jl. Taman Makam Pahlawan No.20, Pancoran, Jakarta Selatan)</t>
  </si>
  <si>
    <t>Temu Kangen dan Silaturahmi Keluarga Besar Ditjen Bina Bangda</t>
  </si>
  <si>
    <t>Abi Fatur Birthday</t>
  </si>
  <si>
    <t>Bang ZOEL &amp; GABY Birthday</t>
  </si>
  <si>
    <t>Pak Ses Birthday</t>
  </si>
  <si>
    <t>Malang</t>
  </si>
  <si>
    <t>Ruang Rapat Utama Lt.2 Gd. Bina Graha, Kantor Staf Presiden</t>
  </si>
  <si>
    <t>Rapat Harmonisasi Sinkronisasi Pembentukan PUU dan/atau Kebijakan Bidang Bina Adwil</t>
  </si>
  <si>
    <t>08.00 WIB s.d selesai</t>
  </si>
  <si>
    <t>Win Premier Hotel</t>
  </si>
  <si>
    <t>Rapat "Sosialisasi Tahapan Manajemen Talenta Kemendagri"</t>
  </si>
  <si>
    <t>15.30 WIB s.d. selesai</t>
  </si>
  <si>
    <t>Hotel Mercure Ancol</t>
  </si>
  <si>
    <t>Membuka Acara Rapat SDM Pol PP</t>
  </si>
  <si>
    <t>Millenium Hotel Sirih</t>
  </si>
  <si>
    <t>Perjalanan Dinas ke Malang (Giat Subdit Pertanahan)</t>
  </si>
  <si>
    <t>Hotel 101 Malang</t>
  </si>
  <si>
    <t>Terbang Menggunakan Batik Air ID - 7583</t>
  </si>
  <si>
    <t>Membuka Acara Rapat Subdit Pertanahan</t>
  </si>
  <si>
    <t>08:30 - 09:30 WIB</t>
  </si>
  <si>
    <t>Rapat Analisa dan Pengkajian Kebijakan Pusat</t>
  </si>
  <si>
    <t>Hotel Yuan Garden Pasar Baru</t>
  </si>
  <si>
    <t>09.00 WIB s.d. selesai</t>
  </si>
  <si>
    <t>Mas Aang mendampingi</t>
  </si>
  <si>
    <t>Rapat Penguatan Isu-Isu Strategis Penyelenggaraan Kewilayahan Dalam Rangka Penyusunan Laporan Monitoring dan Evaluasi Triwulan II Lingkup Ditjen Bina Administrasi Kewilayahan</t>
  </si>
  <si>
    <t>TABUNGAN HEWAN QURBAN PERIODE III</t>
  </si>
  <si>
    <t>DITJEN BINA ADMINISTRASI KEWILAYAHAN TAHUN 2022 SD 2023</t>
  </si>
  <si>
    <t xml:space="preserve">NAMA </t>
  </si>
  <si>
    <t>(Rp.)</t>
  </si>
  <si>
    <t>JUMLAH BULAN</t>
  </si>
  <si>
    <t>JUMLAH</t>
  </si>
  <si>
    <t>TOTAL (Rp.)</t>
  </si>
  <si>
    <t>NOMINAL</t>
  </si>
  <si>
    <t>Indra Gunawan</t>
  </si>
  <si>
    <t>Raziraz Rahmadillah</t>
  </si>
  <si>
    <t>Mey Rany Wahida Utami</t>
  </si>
  <si>
    <t>Teguh Subarto</t>
  </si>
  <si>
    <t>Edi Cahyono</t>
  </si>
  <si>
    <t>Nursyah Rizal</t>
  </si>
  <si>
    <t>Tengku Syahdana</t>
  </si>
  <si>
    <t>Agustin Firstyawati</t>
  </si>
  <si>
    <t>Aang Hakam Zuwaidi</t>
  </si>
  <si>
    <t>Astriani Mukti</t>
  </si>
  <si>
    <t>Sandi</t>
  </si>
  <si>
    <t>Eza Anifatusahmi</t>
  </si>
  <si>
    <t>Deny Kartika</t>
  </si>
  <si>
    <t>Budi Shohibul Hayat</t>
  </si>
  <si>
    <t>Dr. Safrizal</t>
  </si>
  <si>
    <t>Sugiarto</t>
  </si>
  <si>
    <t>Edy Suharmanto</t>
  </si>
  <si>
    <t>Gensly</t>
  </si>
  <si>
    <t>Mirwan Syarif</t>
  </si>
  <si>
    <t>Suharjo</t>
  </si>
  <si>
    <t>Sitti H Kadoeboen</t>
  </si>
  <si>
    <t>Fadly Elwa</t>
  </si>
  <si>
    <t>Evan Nur</t>
  </si>
  <si>
    <t>Nita Efrilliana</t>
  </si>
  <si>
    <t>Astuti Saleh</t>
  </si>
  <si>
    <t>Endang Murwaningsih</t>
  </si>
  <si>
    <t>Iratania Larasati</t>
  </si>
  <si>
    <t>Bimo Aryo Tedjo</t>
  </si>
  <si>
    <t>Pramudya A. Boga</t>
  </si>
  <si>
    <t>Andriano Romadhona</t>
  </si>
  <si>
    <t>Enjang Muhidin</t>
  </si>
  <si>
    <t>Sudiyanto</t>
  </si>
  <si>
    <t>Riki Zulkarnain</t>
  </si>
  <si>
    <t>LEBIH BAYAR HEWAN QURBAN PERIODE I (2021)</t>
  </si>
  <si>
    <t>KETERANGAN SISA TABUNGAN QURBAN PERIODE II (2022)</t>
  </si>
  <si>
    <t>Rabu s.d Jumat/20 s.d 22 Juli 2022</t>
  </si>
  <si>
    <t>Ruang Kerja Sesditjen Adwil</t>
  </si>
  <si>
    <t>Ke Makassar</t>
  </si>
  <si>
    <t>Sabtu s.d. Senin/23 s.d. 25 Juli 2022</t>
  </si>
  <si>
    <t>The Rinra Hotel Makassar</t>
  </si>
  <si>
    <t>Perdin dalam rangka kegiatan perkotaan terkait Bimindo</t>
  </si>
  <si>
    <t>Selasa s.d. Kamis/26 s.d. 28 Juli 2022</t>
  </si>
  <si>
    <t>Tomohon</t>
  </si>
  <si>
    <t xml:space="preserve">Perdin dalam rangka giat monev perencanaan </t>
  </si>
  <si>
    <t>Kamis s.d. Sabtu/28 s.d. 30 Juli 2022</t>
  </si>
  <si>
    <t>Makassar</t>
  </si>
  <si>
    <t>Pendamping: Komang</t>
  </si>
  <si>
    <t>Pendamping: Riki 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</si>
</sst>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5" x14ac:knownFonts="1">
    <font>
      <sz val="11"/>
      <color theme="1"/>
      <name val="Arial"/>
    </font>
    <font>
      <sz val="11"/>
      <color rgb="FFC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1"/>
      <name val="Arial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8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quotePrefix="1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1" fontId="0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1" fontId="7" fillId="4" borderId="5" xfId="1" applyFont="1" applyFill="1" applyBorder="1" applyAlignment="1">
      <alignment vertical="center"/>
    </xf>
    <xf numFmtId="41" fontId="7" fillId="0" borderId="0" xfId="1" applyFont="1" applyAlignment="1">
      <alignment vertical="center"/>
    </xf>
    <xf numFmtId="41" fontId="7" fillId="4" borderId="5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41" fontId="0" fillId="0" borderId="5" xfId="1" applyFont="1" applyBorder="1" applyAlignment="1">
      <alignment vertical="center"/>
    </xf>
    <xf numFmtId="41" fontId="10" fillId="0" borderId="5" xfId="1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1" fontId="0" fillId="0" borderId="0" xfId="1" applyFont="1" applyBorder="1" applyAlignment="1">
      <alignment vertical="center"/>
    </xf>
    <xf numFmtId="41" fontId="10" fillId="0" borderId="0" xfId="1" applyFont="1" applyBorder="1" applyAlignment="1">
      <alignment vertical="center"/>
    </xf>
    <xf numFmtId="0" fontId="0" fillId="0" borderId="0" xfId="0" applyAlignment="1">
      <alignment horizontal="center" vertical="center"/>
    </xf>
    <xf numFmtId="41" fontId="10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11" fillId="0" borderId="0" xfId="0" applyFont="1" applyAlignment="1"/>
    <xf numFmtId="0" fontId="2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0" xfId="0" applyFont="1" applyFill="1"/>
    <xf numFmtId="0" fontId="2" fillId="6" borderId="0" xfId="0" applyFont="1" applyFill="1" applyAlignment="1"/>
    <xf numFmtId="0" fontId="2" fillId="6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1" fontId="0" fillId="0" borderId="0" xfId="1" applyFont="1" applyAlignment="1"/>
    <xf numFmtId="0" fontId="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top"/>
    </xf>
    <xf numFmtId="0" fontId="0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vertical="center"/>
    </xf>
    <xf numFmtId="41" fontId="0" fillId="7" borderId="7" xfId="1" applyFont="1" applyFill="1" applyBorder="1" applyAlignment="1">
      <alignment vertical="center"/>
    </xf>
    <xf numFmtId="0" fontId="0" fillId="7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vertical="center"/>
    </xf>
    <xf numFmtId="41" fontId="0" fillId="7" borderId="8" xfId="1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1" fontId="0" fillId="0" borderId="8" xfId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41" fontId="1" fillId="0" borderId="8" xfId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41" fontId="0" fillId="0" borderId="9" xfId="1" applyFont="1" applyBorder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41" fontId="9" fillId="4" borderId="4" xfId="1" applyFont="1" applyFill="1" applyBorder="1" applyAlignment="1">
      <alignment horizontal="center" vertical="center" wrapText="1"/>
    </xf>
    <xf numFmtId="41" fontId="9" fillId="4" borderId="6" xfId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3"/>
  <sheetViews>
    <sheetView workbookViewId="0">
      <selection activeCell="B5" sqref="B5"/>
    </sheetView>
  </sheetViews>
  <sheetFormatPr defaultColWidth="12.625" defaultRowHeight="15" customHeight="1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9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17</v>
      </c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7.75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42.75" x14ac:dyDescent="0.2">
      <c r="A5" s="11">
        <v>1</v>
      </c>
      <c r="B5" s="12" t="s">
        <v>13</v>
      </c>
      <c r="C5" s="13" t="s">
        <v>14</v>
      </c>
      <c r="D5" s="13" t="s">
        <v>15</v>
      </c>
      <c r="E5" s="12" t="s">
        <v>16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4.25" x14ac:dyDescent="0.2">
      <c r="A6" s="11">
        <v>2</v>
      </c>
      <c r="B6" s="12"/>
      <c r="C6" s="13"/>
      <c r="D6" s="11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4.25" x14ac:dyDescent="0.2">
      <c r="A7" s="11">
        <v>3</v>
      </c>
      <c r="B7" s="12"/>
      <c r="C7" s="13"/>
      <c r="D7" s="11"/>
      <c r="E7" s="12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x14ac:dyDescent="0.2">
      <c r="A8" s="11">
        <v>4</v>
      </c>
      <c r="B8" s="17"/>
      <c r="C8" s="13"/>
      <c r="D8" s="13"/>
      <c r="E8" s="1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2"/>
      <c r="C9" s="11"/>
      <c r="D9" s="11"/>
      <c r="E9" s="15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s="1" customFormat="1" ht="14.25" customHeight="1" x14ac:dyDescent="0.2">
      <c r="A10" s="2"/>
      <c r="B10" s="2"/>
      <c r="C10" s="3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4.25" customHeight="1" x14ac:dyDescent="0.2">
      <c r="A11" s="8"/>
      <c r="B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4.25" customHeight="1" x14ac:dyDescent="0.2">
      <c r="A12" s="8"/>
      <c r="B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4.25" customHeight="1" x14ac:dyDescent="0.2">
      <c r="A13" s="8"/>
      <c r="B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4.25" customHeight="1" x14ac:dyDescent="0.2">
      <c r="A15" s="8"/>
      <c r="B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4.25" customHeight="1" x14ac:dyDescent="0.2">
      <c r="A16" s="8"/>
      <c r="B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4.25" customHeight="1" x14ac:dyDescent="0.2">
      <c r="A17" s="8"/>
      <c r="B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4.25" customHeight="1" x14ac:dyDescent="0.2">
      <c r="A18" s="8"/>
      <c r="B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8"/>
      <c r="B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8"/>
      <c r="B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8"/>
      <c r="B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8"/>
      <c r="B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 customHeight="1" x14ac:dyDescent="0.2">
      <c r="A23" s="8"/>
      <c r="B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 customHeight="1" x14ac:dyDescent="0.2">
      <c r="A24" s="8"/>
      <c r="B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14.25" customHeight="1" x14ac:dyDescent="0.2">
      <c r="A26" s="8"/>
      <c r="B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ht="14.25" customHeight="1" x14ac:dyDescent="0.2">
      <c r="A27" s="8"/>
      <c r="B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14.25" customHeight="1" x14ac:dyDescent="0.2">
      <c r="A28" s="8"/>
      <c r="B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ht="14.25" customHeight="1" x14ac:dyDescent="0.2">
      <c r="A29" s="8"/>
      <c r="B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ht="14.25" customHeight="1" x14ac:dyDescent="0.2">
      <c r="A30" s="8"/>
      <c r="B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8"/>
      <c r="B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8"/>
      <c r="B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4.25" customHeight="1" x14ac:dyDescent="0.2">
      <c r="A34" s="8"/>
      <c r="B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4.25" customHeight="1" x14ac:dyDescent="0.2">
      <c r="A35" s="8"/>
      <c r="B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4.25" customHeight="1" x14ac:dyDescent="0.2">
      <c r="A37" s="8"/>
      <c r="B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4.25" customHeight="1" x14ac:dyDescent="0.2">
      <c r="A38" s="8"/>
      <c r="B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4.25" customHeight="1" x14ac:dyDescent="0.2">
      <c r="A39" s="8"/>
      <c r="B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4.25" customHeight="1" x14ac:dyDescent="0.2">
      <c r="A40" s="8"/>
      <c r="B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4.25" customHeight="1" x14ac:dyDescent="0.2">
      <c r="A41" s="8"/>
      <c r="B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8"/>
      <c r="B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4.25" customHeight="1" x14ac:dyDescent="0.2">
      <c r="A43" s="8"/>
      <c r="B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4.25" customHeight="1" x14ac:dyDescent="0.2">
      <c r="A45" s="8"/>
      <c r="B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4.25" customHeight="1" x14ac:dyDescent="0.2">
      <c r="A46" s="8"/>
      <c r="B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14.25" customHeight="1" x14ac:dyDescent="0.2">
      <c r="A48" s="8"/>
      <c r="B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spans="1:25" ht="14.25" customHeight="1" x14ac:dyDescent="0.2">
      <c r="A49" s="8"/>
      <c r="B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ht="14.25" customHeight="1" x14ac:dyDescent="0.2">
      <c r="A50" s="8"/>
      <c r="B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4.25" customHeight="1" x14ac:dyDescent="0.2">
      <c r="A51" s="8"/>
      <c r="B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8"/>
      <c r="B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8"/>
      <c r="B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8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</sheetData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19" workbookViewId="0">
      <selection activeCell="B16" sqref="B16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18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42.75" x14ac:dyDescent="0.2">
      <c r="A5" s="11">
        <v>1</v>
      </c>
      <c r="B5" s="20" t="s">
        <v>38</v>
      </c>
      <c r="C5" s="21" t="s">
        <v>39</v>
      </c>
      <c r="D5" s="21" t="s">
        <v>40</v>
      </c>
      <c r="E5" s="12" t="s">
        <v>41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99.75" x14ac:dyDescent="0.2">
      <c r="A6" s="11">
        <v>2</v>
      </c>
      <c r="B6" s="12" t="s">
        <v>42</v>
      </c>
      <c r="C6" s="11" t="s">
        <v>43</v>
      </c>
      <c r="D6" s="13" t="s">
        <v>44</v>
      </c>
      <c r="E6" s="12" t="s">
        <v>45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2.75" x14ac:dyDescent="0.2">
      <c r="A7" s="11">
        <v>3</v>
      </c>
      <c r="B7" s="12" t="s">
        <v>90</v>
      </c>
      <c r="C7" s="21" t="s">
        <v>91</v>
      </c>
      <c r="D7" s="22" t="s">
        <v>92</v>
      </c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21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57" x14ac:dyDescent="0.2">
      <c r="A16" s="11">
        <v>1</v>
      </c>
      <c r="B16" s="20" t="s">
        <v>46</v>
      </c>
      <c r="C16" s="21" t="s">
        <v>47</v>
      </c>
      <c r="D16" s="21" t="s">
        <v>48</v>
      </c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22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57" x14ac:dyDescent="0.2">
      <c r="A27" s="11">
        <v>1</v>
      </c>
      <c r="B27" s="20" t="s">
        <v>46</v>
      </c>
      <c r="C27" s="21" t="s">
        <v>47</v>
      </c>
      <c r="D27" s="21" t="s">
        <v>48</v>
      </c>
      <c r="E27" s="1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ht="28.5" x14ac:dyDescent="0.2">
      <c r="A28" s="11">
        <v>2</v>
      </c>
      <c r="B28" s="20" t="s">
        <v>93</v>
      </c>
      <c r="C28" s="21" t="s">
        <v>94</v>
      </c>
      <c r="D28" s="21" t="s">
        <v>95</v>
      </c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19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57" x14ac:dyDescent="0.2">
      <c r="A38" s="11">
        <v>1</v>
      </c>
      <c r="B38" s="20" t="s">
        <v>46</v>
      </c>
      <c r="C38" s="21" t="s">
        <v>47</v>
      </c>
      <c r="D38" s="21" t="s">
        <v>48</v>
      </c>
      <c r="E38" s="12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">
      <c r="A39" s="11">
        <v>2</v>
      </c>
      <c r="B39" s="12"/>
      <c r="C39" s="13"/>
      <c r="D39" s="11"/>
      <c r="E39" s="12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9.5" customHeight="1" x14ac:dyDescent="0.2">
      <c r="A45" s="4" t="s">
        <v>0</v>
      </c>
      <c r="B45" s="5" t="s">
        <v>9</v>
      </c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9.5" customHeight="1" x14ac:dyDescent="0.2">
      <c r="A46" s="4" t="s">
        <v>2</v>
      </c>
      <c r="B46" s="5" t="s">
        <v>20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57" x14ac:dyDescent="0.2">
      <c r="A49" s="11">
        <v>1</v>
      </c>
      <c r="B49" s="20" t="s">
        <v>49</v>
      </c>
      <c r="C49" s="13" t="s">
        <v>50</v>
      </c>
      <c r="D49" s="21" t="s">
        <v>89</v>
      </c>
      <c r="E49" s="12" t="s">
        <v>51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28" zoomScaleNormal="100" workbookViewId="0">
      <selection activeCell="C11" sqref="C11"/>
    </sheetView>
  </sheetViews>
  <sheetFormatPr defaultColWidth="12.625" defaultRowHeight="14.25" x14ac:dyDescent="0.2"/>
  <cols>
    <col min="1" max="1" width="8.2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 t="s">
        <v>86</v>
      </c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23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">
      <c r="A5" s="11">
        <v>1</v>
      </c>
      <c r="B5" s="20"/>
      <c r="C5" s="21"/>
      <c r="D5" s="21"/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1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 t="s">
        <v>85</v>
      </c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24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s="49" customFormat="1" ht="57" x14ac:dyDescent="0.2">
      <c r="A16" s="44">
        <v>1</v>
      </c>
      <c r="B16" s="45" t="s">
        <v>84</v>
      </c>
      <c r="C16" s="46" t="s">
        <v>82</v>
      </c>
      <c r="D16" s="46" t="s">
        <v>83</v>
      </c>
      <c r="E16" s="47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</row>
    <row r="17" spans="1:25" s="49" customFormat="1" x14ac:dyDescent="0.2">
      <c r="A17" s="44">
        <v>2</v>
      </c>
      <c r="B17" s="47" t="s">
        <v>96</v>
      </c>
      <c r="C17" s="50"/>
      <c r="D17" s="50" t="s">
        <v>97</v>
      </c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</row>
    <row r="18" spans="1:25" ht="28.5" x14ac:dyDescent="0.2">
      <c r="A18" s="11">
        <v>3</v>
      </c>
      <c r="B18" s="24" t="s">
        <v>98</v>
      </c>
      <c r="C18" s="11"/>
      <c r="D18" s="9" t="s">
        <v>88</v>
      </c>
      <c r="E18" s="23" t="s">
        <v>100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25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8.5" x14ac:dyDescent="0.2">
      <c r="A27" s="11">
        <v>1</v>
      </c>
      <c r="B27" s="20" t="s">
        <v>101</v>
      </c>
      <c r="C27" s="21" t="s">
        <v>102</v>
      </c>
      <c r="D27" s="22" t="s">
        <v>99</v>
      </c>
      <c r="E27" s="1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26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x14ac:dyDescent="0.2">
      <c r="A38" s="11">
        <v>1</v>
      </c>
      <c r="B38" s="20"/>
      <c r="C38" s="21"/>
      <c r="D38" s="21"/>
      <c r="E38" s="12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x14ac:dyDescent="0.2">
      <c r="A39" s="11">
        <v>2</v>
      </c>
      <c r="B39" s="12"/>
      <c r="C39" s="13"/>
      <c r="D39" s="11"/>
      <c r="E39" s="12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s="43" customFormat="1" ht="19.5" customHeight="1" x14ac:dyDescent="0.2">
      <c r="A45" s="41" t="s">
        <v>0</v>
      </c>
      <c r="B45" s="42" t="s">
        <v>9</v>
      </c>
      <c r="C45" s="74" t="s">
        <v>87</v>
      </c>
      <c r="D45" s="74"/>
      <c r="E45" s="74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</row>
    <row r="46" spans="1:25" s="43" customFormat="1" ht="19.5" customHeight="1" x14ac:dyDescent="0.2">
      <c r="A46" s="41" t="s">
        <v>2</v>
      </c>
      <c r="B46" s="42" t="s">
        <v>27</v>
      </c>
      <c r="C46" s="74"/>
      <c r="D46" s="74"/>
      <c r="E46" s="7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x14ac:dyDescent="0.2">
      <c r="A49" s="11">
        <v>1</v>
      </c>
      <c r="B49" s="20"/>
      <c r="C49" s="13"/>
      <c r="D49" s="21"/>
      <c r="E49" s="12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mergeCells count="1">
    <mergeCell ref="C45:E46"/>
  </mergeCells>
  <pageMargins left="0.7" right="0.7" top="0.75" bottom="0.75" header="0.3" footer="0.3"/>
  <pageSetup paperSize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32" workbookViewId="0">
      <selection activeCell="B21" sqref="B21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28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">
      <c r="A5" s="11">
        <v>1</v>
      </c>
      <c r="B5" s="20"/>
      <c r="C5" s="21"/>
      <c r="D5" s="21"/>
      <c r="E5" s="12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1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29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x14ac:dyDescent="0.2">
      <c r="A16" s="11">
        <v>1</v>
      </c>
      <c r="B16" s="20"/>
      <c r="C16" s="21"/>
      <c r="D16" s="21"/>
      <c r="E16" s="12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30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85.5" x14ac:dyDescent="0.2">
      <c r="A27" s="11">
        <v>1</v>
      </c>
      <c r="B27" s="20" t="s">
        <v>107</v>
      </c>
      <c r="C27" s="21" t="s">
        <v>151</v>
      </c>
      <c r="D27" s="21" t="s">
        <v>152</v>
      </c>
      <c r="E27" s="12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31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8.5" x14ac:dyDescent="0.2">
      <c r="A38" s="11">
        <v>1</v>
      </c>
      <c r="B38" s="20" t="s">
        <v>103</v>
      </c>
      <c r="C38" s="21" t="s">
        <v>105</v>
      </c>
      <c r="D38" s="21" t="s">
        <v>104</v>
      </c>
      <c r="E38" s="12" t="s">
        <v>106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85.5" x14ac:dyDescent="0.2">
      <c r="A39" s="11">
        <v>2</v>
      </c>
      <c r="B39" s="20" t="s">
        <v>107</v>
      </c>
      <c r="C39" s="21" t="s">
        <v>151</v>
      </c>
      <c r="D39" s="21" t="s">
        <v>152</v>
      </c>
      <c r="E39" s="12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9.5" customHeight="1" x14ac:dyDescent="0.2">
      <c r="A45" s="4" t="s">
        <v>0</v>
      </c>
      <c r="B45" s="5" t="s">
        <v>9</v>
      </c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9.5" customHeight="1" x14ac:dyDescent="0.2">
      <c r="A46" s="4" t="s">
        <v>2</v>
      </c>
      <c r="B46" s="5" t="s">
        <v>32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85.5" x14ac:dyDescent="0.2">
      <c r="A49" s="11">
        <v>1</v>
      </c>
      <c r="B49" s="20" t="s">
        <v>107</v>
      </c>
      <c r="C49" s="21" t="s">
        <v>151</v>
      </c>
      <c r="D49" s="21" t="s">
        <v>152</v>
      </c>
      <c r="E49" s="12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abSelected="1" topLeftCell="A31" workbookViewId="0">
      <selection activeCell="B49" sqref="B49:E49"/>
    </sheetView>
  </sheetViews>
  <sheetFormatPr defaultColWidth="12.625" defaultRowHeight="14.25" x14ac:dyDescent="0.2"/>
  <cols>
    <col min="1" max="1" width="7.875" style="7" customWidth="1"/>
    <col min="2" max="2" width="32.375" style="7" customWidth="1"/>
    <col min="3" max="4" width="24.375" style="9" customWidth="1"/>
    <col min="5" max="5" width="23.375" style="7" customWidth="1"/>
    <col min="6" max="25" width="7.625" style="7" customWidth="1"/>
    <col min="26" max="16384" width="12.625" style="7"/>
  </cols>
  <sheetData>
    <row r="1" spans="1:25" ht="19.5" customHeight="1" x14ac:dyDescent="0.2">
      <c r="A1" s="4" t="s">
        <v>0</v>
      </c>
      <c r="B1" s="5" t="s">
        <v>10</v>
      </c>
      <c r="C1" s="6"/>
      <c r="D1" s="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9.5" customHeight="1" x14ac:dyDescent="0.2">
      <c r="A2" s="4" t="s">
        <v>2</v>
      </c>
      <c r="B2" s="5" t="s">
        <v>33</v>
      </c>
      <c r="C2" s="6"/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">
      <c r="A3" s="8"/>
      <c r="B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2.5" customHeight="1" x14ac:dyDescent="0.2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8.5" x14ac:dyDescent="0.2">
      <c r="A5" s="11">
        <v>1</v>
      </c>
      <c r="B5" s="20" t="s">
        <v>153</v>
      </c>
      <c r="C5" s="21" t="s">
        <v>154</v>
      </c>
      <c r="D5" s="21" t="s">
        <v>155</v>
      </c>
      <c r="E5" s="12" t="s">
        <v>163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x14ac:dyDescent="0.2">
      <c r="A6" s="11">
        <v>2</v>
      </c>
      <c r="B6" s="12"/>
      <c r="C6" s="11"/>
      <c r="D6" s="13"/>
      <c r="E6" s="12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x14ac:dyDescent="0.2">
      <c r="A7" s="11">
        <v>3</v>
      </c>
      <c r="B7" s="12"/>
      <c r="C7" s="11"/>
      <c r="D7" s="22"/>
      <c r="E7" s="2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4.25" customHeight="1" x14ac:dyDescent="0.2">
      <c r="A8" s="11">
        <v>4</v>
      </c>
      <c r="B8" s="13"/>
      <c r="C8" s="14"/>
      <c r="D8" s="14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4.25" customHeight="1" x14ac:dyDescent="0.2">
      <c r="A9" s="11">
        <v>5</v>
      </c>
      <c r="B9" s="13"/>
      <c r="C9" s="11"/>
      <c r="D9" s="13"/>
      <c r="E9" s="12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4.25" customHeight="1" x14ac:dyDescent="0.2">
      <c r="A10" s="6"/>
      <c r="B10" s="6"/>
      <c r="C10" s="6"/>
      <c r="D10" s="6"/>
      <c r="E10" s="4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4.25" customHeight="1" x14ac:dyDescent="0.2">
      <c r="A11" s="6"/>
      <c r="B11" s="4"/>
      <c r="C11" s="6"/>
      <c r="D11" s="6"/>
      <c r="E11" s="4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9.5" customHeight="1" x14ac:dyDescent="0.2">
      <c r="A12" s="4" t="s">
        <v>0</v>
      </c>
      <c r="B12" s="5" t="s">
        <v>11</v>
      </c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5" customHeight="1" x14ac:dyDescent="0.2">
      <c r="A13" s="4" t="s">
        <v>2</v>
      </c>
      <c r="B13" s="5" t="s">
        <v>34</v>
      </c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">
      <c r="A14" s="8"/>
      <c r="B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22.5" customHeight="1" x14ac:dyDescent="0.2">
      <c r="A15" s="10" t="s">
        <v>3</v>
      </c>
      <c r="B15" s="10" t="s">
        <v>4</v>
      </c>
      <c r="C15" s="10" t="s">
        <v>5</v>
      </c>
      <c r="D15" s="10" t="s">
        <v>6</v>
      </c>
      <c r="E15" s="10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28.5" x14ac:dyDescent="0.2">
      <c r="A16" s="11">
        <v>1</v>
      </c>
      <c r="B16" s="20" t="s">
        <v>156</v>
      </c>
      <c r="C16" s="21" t="s">
        <v>157</v>
      </c>
      <c r="D16" s="21" t="s">
        <v>158</v>
      </c>
      <c r="E16" s="12" t="s">
        <v>162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x14ac:dyDescent="0.2">
      <c r="A17" s="11">
        <v>2</v>
      </c>
      <c r="B17" s="12"/>
      <c r="C17" s="13"/>
      <c r="D17" s="13"/>
      <c r="E17" s="12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x14ac:dyDescent="0.2">
      <c r="A18" s="11">
        <v>3</v>
      </c>
      <c r="B18" s="24"/>
      <c r="C18" s="11"/>
      <c r="D18" s="22"/>
      <c r="E18" s="2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 customHeight="1" x14ac:dyDescent="0.2">
      <c r="A19" s="11">
        <v>4</v>
      </c>
      <c r="B19" s="13"/>
      <c r="C19" s="14"/>
      <c r="D19" s="14"/>
      <c r="E19" s="12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 customHeight="1" x14ac:dyDescent="0.2">
      <c r="A20" s="11">
        <v>5</v>
      </c>
      <c r="B20" s="13"/>
      <c r="C20" s="11"/>
      <c r="D20" s="13"/>
      <c r="E20" s="12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 customHeight="1" x14ac:dyDescent="0.2">
      <c r="A21" s="6"/>
      <c r="B21" s="6"/>
      <c r="C21" s="6"/>
      <c r="D21" s="6"/>
      <c r="E21" s="4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 customHeight="1" x14ac:dyDescent="0.2">
      <c r="A22" s="6"/>
      <c r="B22" s="4"/>
      <c r="C22" s="6"/>
      <c r="D22" s="6"/>
      <c r="E22" s="4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9.5" customHeight="1" x14ac:dyDescent="0.2">
      <c r="A23" s="4" t="s">
        <v>0</v>
      </c>
      <c r="B23" s="5" t="s">
        <v>1</v>
      </c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9.5" customHeight="1" x14ac:dyDescent="0.2">
      <c r="A24" s="4" t="s">
        <v>2</v>
      </c>
      <c r="B24" s="5" t="s">
        <v>35</v>
      </c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">
      <c r="A25" s="8"/>
      <c r="B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ht="27.75" customHeight="1" x14ac:dyDescent="0.2">
      <c r="A26" s="16" t="s">
        <v>3</v>
      </c>
      <c r="B26" s="16" t="s">
        <v>4</v>
      </c>
      <c r="C26" s="16" t="s">
        <v>5</v>
      </c>
      <c r="D26" s="16" t="s">
        <v>6</v>
      </c>
      <c r="E26" s="16" t="s">
        <v>7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8.5" x14ac:dyDescent="0.2">
      <c r="A27" s="11">
        <v>1</v>
      </c>
      <c r="B27" s="20" t="s">
        <v>156</v>
      </c>
      <c r="C27" s="21" t="s">
        <v>157</v>
      </c>
      <c r="D27" s="21" t="s">
        <v>158</v>
      </c>
      <c r="E27" s="12" t="s">
        <v>162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2">
      <c r="A28" s="11">
        <v>2</v>
      </c>
      <c r="B28" s="20"/>
      <c r="C28" s="21"/>
      <c r="D28" s="21"/>
      <c r="E28" s="1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2">
      <c r="A29" s="11">
        <v>3</v>
      </c>
      <c r="B29" s="12"/>
      <c r="C29" s="13"/>
      <c r="D29" s="11"/>
      <c r="E29" s="12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2">
      <c r="A30" s="11">
        <v>4</v>
      </c>
      <c r="B30" s="17"/>
      <c r="C30" s="13"/>
      <c r="D30" s="13"/>
      <c r="E30" s="1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4.25" customHeight="1" x14ac:dyDescent="0.2">
      <c r="A31" s="11">
        <v>5</v>
      </c>
      <c r="B31" s="12"/>
      <c r="C31" s="11"/>
      <c r="D31" s="11"/>
      <c r="E31" s="15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4.25" customHeight="1" x14ac:dyDescent="0.2">
      <c r="A32" s="6"/>
      <c r="B32" s="4"/>
      <c r="C32" s="6" t="s">
        <v>12</v>
      </c>
      <c r="D32" s="6"/>
      <c r="E32" s="4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ht="14.25" customHeight="1" x14ac:dyDescent="0.2">
      <c r="A33" s="8"/>
      <c r="B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9.5" customHeight="1" x14ac:dyDescent="0.2">
      <c r="A34" s="4" t="s">
        <v>0</v>
      </c>
      <c r="B34" s="5" t="s">
        <v>8</v>
      </c>
      <c r="C34" s="6"/>
      <c r="D34" s="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9.5" customHeight="1" x14ac:dyDescent="0.2">
      <c r="A35" s="4" t="s">
        <v>2</v>
      </c>
      <c r="B35" s="5" t="s">
        <v>36</v>
      </c>
      <c r="D35" s="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">
      <c r="A36" s="8"/>
      <c r="B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27.75" customHeight="1" x14ac:dyDescent="0.2">
      <c r="A37" s="16" t="s">
        <v>3</v>
      </c>
      <c r="B37" s="16" t="s">
        <v>4</v>
      </c>
      <c r="C37" s="16" t="s">
        <v>5</v>
      </c>
      <c r="D37" s="16" t="s">
        <v>6</v>
      </c>
      <c r="E37" s="16" t="s">
        <v>7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8.5" x14ac:dyDescent="0.2">
      <c r="A38" s="11">
        <v>1</v>
      </c>
      <c r="B38" s="20" t="s">
        <v>156</v>
      </c>
      <c r="C38" s="21" t="s">
        <v>157</v>
      </c>
      <c r="D38" s="21" t="s">
        <v>158</v>
      </c>
      <c r="E38" s="12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28.5" x14ac:dyDescent="0.2">
      <c r="A39" s="11">
        <v>2</v>
      </c>
      <c r="B39" s="12" t="s">
        <v>159</v>
      </c>
      <c r="C39" s="13" t="s">
        <v>160</v>
      </c>
      <c r="D39" s="11" t="s">
        <v>161</v>
      </c>
      <c r="E39" s="12" t="s">
        <v>162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x14ac:dyDescent="0.2">
      <c r="A40" s="11">
        <v>3</v>
      </c>
      <c r="B40" s="12"/>
      <c r="C40" s="13"/>
      <c r="D40" s="11"/>
      <c r="E40" s="12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x14ac:dyDescent="0.2">
      <c r="A41" s="11">
        <v>4</v>
      </c>
      <c r="B41" s="17"/>
      <c r="C41" s="13"/>
      <c r="D41" s="13"/>
      <c r="E41" s="1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4.25" customHeight="1" x14ac:dyDescent="0.2">
      <c r="A42" s="11">
        <v>5</v>
      </c>
      <c r="B42" s="12"/>
      <c r="C42" s="11"/>
      <c r="D42" s="11"/>
      <c r="E42" s="15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s="1" customFormat="1" ht="14.25" customHeight="1" x14ac:dyDescent="0.2">
      <c r="A43" s="2"/>
      <c r="B43" s="2"/>
      <c r="C43" s="3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4.25" customHeight="1" x14ac:dyDescent="0.2">
      <c r="A44" s="8"/>
      <c r="B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9.5" customHeight="1" x14ac:dyDescent="0.2">
      <c r="A45" s="4" t="s">
        <v>0</v>
      </c>
      <c r="B45" s="5" t="s">
        <v>9</v>
      </c>
      <c r="C45" s="6"/>
      <c r="D45" s="6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9.5" customHeight="1" x14ac:dyDescent="0.2">
      <c r="A46" s="4" t="s">
        <v>2</v>
      </c>
      <c r="B46" s="5" t="s">
        <v>37</v>
      </c>
      <c r="C46" s="6"/>
      <c r="D46" s="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">
      <c r="A47" s="8"/>
      <c r="B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spans="1:25" ht="27.75" customHeight="1" x14ac:dyDescent="0.2">
      <c r="A48" s="16" t="s">
        <v>3</v>
      </c>
      <c r="B48" s="16" t="s">
        <v>4</v>
      </c>
      <c r="C48" s="16" t="s">
        <v>5</v>
      </c>
      <c r="D48" s="16" t="s">
        <v>6</v>
      </c>
      <c r="E48" s="16" t="s">
        <v>7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28.5" x14ac:dyDescent="0.2">
      <c r="A49" s="11">
        <v>1</v>
      </c>
      <c r="B49" s="12" t="s">
        <v>159</v>
      </c>
      <c r="C49" s="13" t="s">
        <v>160</v>
      </c>
      <c r="D49" s="11" t="s">
        <v>161</v>
      </c>
      <c r="E49" s="12" t="s">
        <v>162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spans="1:25" x14ac:dyDescent="0.2">
      <c r="A50" s="11">
        <v>2</v>
      </c>
      <c r="B50" s="12"/>
      <c r="C50" s="13"/>
      <c r="D50" s="13"/>
      <c r="E50" s="12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x14ac:dyDescent="0.2">
      <c r="A51" s="11">
        <v>3</v>
      </c>
      <c r="B51" s="12"/>
      <c r="C51" s="22"/>
      <c r="D51" s="22"/>
      <c r="E51" s="12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4.25" customHeight="1" x14ac:dyDescent="0.2">
      <c r="A52" s="11">
        <v>4</v>
      </c>
      <c r="B52" s="17"/>
      <c r="C52" s="11"/>
      <c r="D52" s="14"/>
      <c r="E52" s="1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4.25" customHeight="1" x14ac:dyDescent="0.2">
      <c r="A53" s="11">
        <v>5</v>
      </c>
      <c r="B53" s="12"/>
      <c r="C53" s="11"/>
      <c r="D53" s="11"/>
      <c r="E53" s="15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4.25" customHeight="1" x14ac:dyDescent="0.2">
      <c r="A54" s="8"/>
      <c r="B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4.25" customHeight="1" x14ac:dyDescent="0.2">
      <c r="A55" s="8"/>
      <c r="B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4.25" customHeight="1" x14ac:dyDescent="0.2">
      <c r="A56" s="8"/>
      <c r="B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4.25" customHeight="1" x14ac:dyDescent="0.2">
      <c r="A57" s="19"/>
      <c r="B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spans="1:25" ht="14.25" customHeight="1" x14ac:dyDescent="0.2">
      <c r="A58" s="8"/>
      <c r="B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spans="1:25" ht="14.25" customHeight="1" x14ac:dyDescent="0.2">
      <c r="A59" s="8"/>
      <c r="B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spans="1:25" ht="14.25" customHeight="1" x14ac:dyDescent="0.2">
      <c r="A60" s="8"/>
      <c r="B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spans="1:25" ht="14.25" customHeight="1" x14ac:dyDescent="0.2">
      <c r="A61" s="8"/>
      <c r="B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spans="1:25" ht="14.25" customHeight="1" x14ac:dyDescent="0.2">
      <c r="A62" s="8"/>
      <c r="B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spans="1:25" ht="14.25" customHeight="1" x14ac:dyDescent="0.2">
      <c r="A63" s="8"/>
      <c r="B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 ht="14.25" customHeight="1" x14ac:dyDescent="0.2">
      <c r="A64" s="8"/>
      <c r="B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 ht="14.25" customHeight="1" x14ac:dyDescent="0.2">
      <c r="A65" s="8"/>
      <c r="B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 ht="14.25" customHeight="1" x14ac:dyDescent="0.2">
      <c r="A66" s="8"/>
      <c r="B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 ht="14.25" customHeight="1" x14ac:dyDescent="0.2">
      <c r="A67" s="8"/>
      <c r="B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 ht="14.25" customHeight="1" x14ac:dyDescent="0.2">
      <c r="A68" s="8"/>
      <c r="B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 ht="14.25" customHeight="1" x14ac:dyDescent="0.2">
      <c r="A69" s="8"/>
      <c r="B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 ht="14.25" customHeight="1" x14ac:dyDescent="0.2">
      <c r="A70" s="8"/>
      <c r="B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 ht="14.25" customHeight="1" x14ac:dyDescent="0.2">
      <c r="A71" s="8"/>
      <c r="B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 ht="14.25" customHeight="1" x14ac:dyDescent="0.2">
      <c r="A72" s="8"/>
      <c r="B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 ht="14.25" customHeight="1" x14ac:dyDescent="0.2">
      <c r="A73" s="8"/>
      <c r="B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ht="14.25" customHeight="1" x14ac:dyDescent="0.2">
      <c r="A74" s="8"/>
      <c r="B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14.25" customHeight="1" x14ac:dyDescent="0.2">
      <c r="A75" s="8"/>
      <c r="B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 ht="14.25" customHeight="1" x14ac:dyDescent="0.2">
      <c r="A76" s="8"/>
      <c r="B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 ht="14.25" customHeight="1" x14ac:dyDescent="0.2">
      <c r="A77" s="8"/>
      <c r="B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 ht="14.25" customHeight="1" x14ac:dyDescent="0.2">
      <c r="A78" s="8"/>
      <c r="B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 ht="14.25" customHeight="1" x14ac:dyDescent="0.2">
      <c r="A79" s="8"/>
      <c r="B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 ht="14.25" customHeight="1" x14ac:dyDescent="0.2">
      <c r="A80" s="8"/>
      <c r="B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 ht="14.25" customHeight="1" x14ac:dyDescent="0.2">
      <c r="A81" s="8"/>
      <c r="B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 ht="14.25" customHeight="1" x14ac:dyDescent="0.2">
      <c r="A82" s="8"/>
      <c r="B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 ht="14.25" customHeight="1" x14ac:dyDescent="0.2">
      <c r="A83" s="8"/>
      <c r="B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 ht="14.25" customHeight="1" x14ac:dyDescent="0.2">
      <c r="A84" s="8"/>
      <c r="B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 ht="14.25" customHeight="1" x14ac:dyDescent="0.2">
      <c r="A85" s="8"/>
      <c r="B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 ht="14.25" customHeight="1" x14ac:dyDescent="0.2">
      <c r="A86" s="8"/>
      <c r="B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ht="14.25" customHeight="1" x14ac:dyDescent="0.2">
      <c r="A87" s="8"/>
      <c r="B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ht="14.25" customHeight="1" x14ac:dyDescent="0.2">
      <c r="A88" s="8"/>
      <c r="B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ht="14.25" customHeight="1" x14ac:dyDescent="0.2">
      <c r="A89" s="8"/>
      <c r="B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ht="14.25" customHeight="1" x14ac:dyDescent="0.2">
      <c r="A90" s="8"/>
      <c r="B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ht="14.25" customHeight="1" x14ac:dyDescent="0.2">
      <c r="A91" s="8"/>
      <c r="B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ht="14.25" customHeight="1" x14ac:dyDescent="0.2">
      <c r="A92" s="8"/>
      <c r="B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ht="14.25" customHeight="1" x14ac:dyDescent="0.2">
      <c r="A93" s="8"/>
      <c r="B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ht="14.25" customHeight="1" x14ac:dyDescent="0.2">
      <c r="A94" s="8"/>
      <c r="B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ht="14.25" customHeight="1" x14ac:dyDescent="0.2">
      <c r="A95" s="8"/>
      <c r="B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ht="14.25" customHeight="1" x14ac:dyDescent="0.2">
      <c r="A96" s="8"/>
      <c r="B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ht="14.25" customHeight="1" x14ac:dyDescent="0.2">
      <c r="A97" s="8"/>
      <c r="B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ht="14.25" customHeight="1" x14ac:dyDescent="0.2">
      <c r="A98" s="8"/>
      <c r="B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 ht="14.25" customHeight="1" x14ac:dyDescent="0.2">
      <c r="A99" s="8"/>
      <c r="B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 x14ac:dyDescent="0.2">
      <c r="A100" s="8"/>
      <c r="B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 ht="14.25" customHeight="1" x14ac:dyDescent="0.2">
      <c r="A101" s="8"/>
      <c r="B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 ht="14.25" customHeight="1" x14ac:dyDescent="0.2">
      <c r="A102" s="8"/>
      <c r="B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 ht="14.25" customHeight="1" x14ac:dyDescent="0.2">
      <c r="A103" s="8"/>
      <c r="B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 ht="14.25" customHeight="1" x14ac:dyDescent="0.2">
      <c r="A104" s="8"/>
      <c r="B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 ht="14.25" customHeight="1" x14ac:dyDescent="0.2">
      <c r="A105" s="8"/>
      <c r="B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 ht="14.25" customHeight="1" x14ac:dyDescent="0.2">
      <c r="A106" s="8"/>
      <c r="B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 ht="14.25" customHeight="1" x14ac:dyDescent="0.2">
      <c r="A107" s="8"/>
      <c r="B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ht="14.25" customHeight="1" x14ac:dyDescent="0.2">
      <c r="A108" s="8"/>
      <c r="B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 ht="14.25" customHeight="1" x14ac:dyDescent="0.2">
      <c r="A109" s="8"/>
      <c r="B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 ht="14.25" customHeight="1" x14ac:dyDescent="0.2">
      <c r="A110" s="8"/>
      <c r="B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14.25" customHeight="1" x14ac:dyDescent="0.2">
      <c r="A111" s="8"/>
      <c r="B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 ht="14.25" customHeight="1" x14ac:dyDescent="0.2">
      <c r="A112" s="8"/>
      <c r="B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 ht="14.25" customHeight="1" x14ac:dyDescent="0.2">
      <c r="A113" s="8"/>
      <c r="B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 ht="14.25" customHeight="1" x14ac:dyDescent="0.2">
      <c r="A114" s="8"/>
      <c r="B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 ht="14.25" customHeight="1" x14ac:dyDescent="0.2">
      <c r="A115" s="8"/>
      <c r="B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 ht="14.25" customHeight="1" x14ac:dyDescent="0.2">
      <c r="A116" s="8"/>
      <c r="B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 ht="14.25" customHeight="1" x14ac:dyDescent="0.2">
      <c r="A117" s="8"/>
      <c r="B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 ht="14.25" customHeight="1" x14ac:dyDescent="0.2">
      <c r="A118" s="8"/>
      <c r="B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 ht="14.25" customHeight="1" x14ac:dyDescent="0.2">
      <c r="A119" s="8"/>
      <c r="B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 ht="14.25" customHeight="1" x14ac:dyDescent="0.2">
      <c r="A120" s="8"/>
      <c r="B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 ht="14.25" customHeight="1" x14ac:dyDescent="0.2">
      <c r="A121" s="8"/>
      <c r="B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 ht="14.25" customHeight="1" x14ac:dyDescent="0.2">
      <c r="A122" s="8"/>
      <c r="B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 ht="14.25" customHeight="1" x14ac:dyDescent="0.2">
      <c r="A123" s="8"/>
      <c r="B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 ht="14.25" customHeight="1" x14ac:dyDescent="0.2">
      <c r="A124" s="8"/>
      <c r="B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 ht="14.25" customHeight="1" x14ac:dyDescent="0.2">
      <c r="A125" s="8"/>
      <c r="B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 ht="14.25" customHeight="1" x14ac:dyDescent="0.2">
      <c r="A126" s="8"/>
      <c r="B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4.25" customHeight="1" x14ac:dyDescent="0.2">
      <c r="A127" s="8"/>
      <c r="B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4.25" customHeight="1" x14ac:dyDescent="0.2">
      <c r="A128" s="8"/>
      <c r="B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4.25" customHeight="1" x14ac:dyDescent="0.2">
      <c r="A129" s="8"/>
      <c r="B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4.25" customHeight="1" x14ac:dyDescent="0.2">
      <c r="A130" s="8"/>
      <c r="B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4.25" customHeight="1" x14ac:dyDescent="0.2">
      <c r="A131" s="8"/>
      <c r="B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4.25" customHeight="1" x14ac:dyDescent="0.2">
      <c r="A132" s="8"/>
      <c r="B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4.25" customHeight="1" x14ac:dyDescent="0.2">
      <c r="A133" s="8"/>
      <c r="B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4.25" customHeight="1" x14ac:dyDescent="0.2">
      <c r="A134" s="8"/>
      <c r="B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4.25" customHeight="1" x14ac:dyDescent="0.2">
      <c r="A135" s="8"/>
      <c r="B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4.25" customHeight="1" x14ac:dyDescent="0.2">
      <c r="A136" s="8"/>
      <c r="B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4.25" customHeight="1" x14ac:dyDescent="0.2">
      <c r="A137" s="8"/>
      <c r="B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4.25" customHeight="1" x14ac:dyDescent="0.2">
      <c r="A138" s="8"/>
      <c r="B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4.25" customHeight="1" x14ac:dyDescent="0.2">
      <c r="A139" s="8"/>
      <c r="B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4.25" customHeight="1" x14ac:dyDescent="0.2">
      <c r="A140" s="8"/>
      <c r="B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4.25" customHeight="1" x14ac:dyDescent="0.2">
      <c r="A141" s="8"/>
      <c r="B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4.25" customHeight="1" x14ac:dyDescent="0.2">
      <c r="A142" s="8"/>
      <c r="B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4.25" customHeight="1" x14ac:dyDescent="0.2">
      <c r="A143" s="8"/>
      <c r="B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4.25" customHeight="1" x14ac:dyDescent="0.2">
      <c r="A144" s="8"/>
      <c r="B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4.25" customHeight="1" x14ac:dyDescent="0.2">
      <c r="A145" s="8"/>
      <c r="B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4.25" customHeight="1" x14ac:dyDescent="0.2">
      <c r="A146" s="8"/>
      <c r="B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4.25" customHeight="1" x14ac:dyDescent="0.2">
      <c r="A147" s="8"/>
      <c r="B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4.25" customHeight="1" x14ac:dyDescent="0.2">
      <c r="A148" s="8"/>
      <c r="B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4.25" customHeight="1" x14ac:dyDescent="0.2">
      <c r="A149" s="8"/>
      <c r="B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spans="1:25" ht="14.25" customHeight="1" x14ac:dyDescent="0.2">
      <c r="A150" s="8"/>
      <c r="B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14.25" customHeight="1" x14ac:dyDescent="0.2">
      <c r="A151" s="8"/>
      <c r="B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spans="1:25" ht="14.25" customHeight="1" x14ac:dyDescent="0.2">
      <c r="A152" s="8"/>
      <c r="B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spans="1:25" ht="14.25" customHeight="1" x14ac:dyDescent="0.2">
      <c r="A153" s="8"/>
      <c r="B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spans="1:25" ht="14.25" customHeight="1" x14ac:dyDescent="0.2">
      <c r="A154" s="8"/>
      <c r="B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14.25" customHeight="1" x14ac:dyDescent="0.2">
      <c r="A155" s="8"/>
      <c r="B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spans="1:25" ht="14.25" customHeight="1" x14ac:dyDescent="0.2">
      <c r="A156" s="8"/>
      <c r="B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spans="1:25" ht="14.25" customHeight="1" x14ac:dyDescent="0.2">
      <c r="A157" s="8"/>
      <c r="B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spans="1:25" ht="14.25" customHeight="1" x14ac:dyDescent="0.2">
      <c r="A158" s="8"/>
      <c r="B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spans="1:25" ht="14.25" customHeight="1" x14ac:dyDescent="0.2">
      <c r="A159" s="8"/>
      <c r="B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spans="1:25" ht="14.25" customHeight="1" x14ac:dyDescent="0.2">
      <c r="A160" s="8"/>
      <c r="B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spans="1:25" ht="14.25" customHeight="1" x14ac:dyDescent="0.2">
      <c r="A161" s="8"/>
      <c r="B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spans="1:25" ht="14.25" customHeight="1" x14ac:dyDescent="0.2">
      <c r="A162" s="8"/>
      <c r="B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spans="1:25" ht="14.25" customHeight="1" x14ac:dyDescent="0.2">
      <c r="A163" s="8"/>
      <c r="B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spans="1:25" ht="14.25" customHeight="1" x14ac:dyDescent="0.2">
      <c r="A164" s="8"/>
      <c r="B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spans="1:25" ht="14.25" customHeight="1" x14ac:dyDescent="0.2">
      <c r="A165" s="8"/>
      <c r="B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spans="1:25" ht="14.25" customHeight="1" x14ac:dyDescent="0.2">
      <c r="A166" s="8"/>
      <c r="B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spans="1:25" ht="14.25" customHeight="1" x14ac:dyDescent="0.2">
      <c r="A167" s="8"/>
      <c r="B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spans="1:25" ht="14.25" customHeight="1" x14ac:dyDescent="0.2">
      <c r="A168" s="8"/>
      <c r="B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spans="1:25" ht="14.25" customHeight="1" x14ac:dyDescent="0.2">
      <c r="A169" s="8"/>
      <c r="B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spans="1:25" ht="14.25" customHeight="1" x14ac:dyDescent="0.2">
      <c r="A170" s="8"/>
      <c r="B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spans="1:25" ht="14.25" customHeight="1" x14ac:dyDescent="0.2">
      <c r="A171" s="8"/>
      <c r="B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spans="1:25" ht="14.25" customHeight="1" x14ac:dyDescent="0.2">
      <c r="A172" s="8"/>
      <c r="B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spans="1:25" ht="14.25" customHeight="1" x14ac:dyDescent="0.2">
      <c r="A173" s="8"/>
      <c r="B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spans="1:25" ht="14.25" customHeight="1" x14ac:dyDescent="0.2">
      <c r="A174" s="8"/>
      <c r="B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spans="1:25" ht="14.25" customHeight="1" x14ac:dyDescent="0.2">
      <c r="A175" s="8"/>
      <c r="B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ht="14.25" customHeight="1" x14ac:dyDescent="0.2">
      <c r="A176" s="8"/>
      <c r="B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spans="1:25" ht="14.25" customHeight="1" x14ac:dyDescent="0.2">
      <c r="A177" s="8"/>
      <c r="B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spans="1:25" ht="14.25" customHeight="1" x14ac:dyDescent="0.2">
      <c r="A178" s="8"/>
      <c r="B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spans="1:25" ht="14.25" customHeight="1" x14ac:dyDescent="0.2">
      <c r="A179" s="8"/>
      <c r="B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spans="1:25" ht="14.25" customHeight="1" x14ac:dyDescent="0.2">
      <c r="A180" s="8"/>
      <c r="B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spans="1:25" ht="14.25" customHeight="1" x14ac:dyDescent="0.2">
      <c r="A181" s="8"/>
      <c r="B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spans="1:25" ht="14.25" customHeight="1" x14ac:dyDescent="0.2">
      <c r="A182" s="8"/>
      <c r="B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14.25" customHeight="1" x14ac:dyDescent="0.2">
      <c r="A183" s="8"/>
      <c r="B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spans="1:25" ht="14.25" customHeight="1" x14ac:dyDescent="0.2">
      <c r="A184" s="8"/>
      <c r="B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spans="1:25" ht="14.25" customHeight="1" x14ac:dyDescent="0.2">
      <c r="A185" s="8"/>
      <c r="B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spans="1:25" ht="14.25" customHeight="1" x14ac:dyDescent="0.2">
      <c r="A186" s="8"/>
      <c r="B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spans="1:25" ht="14.25" customHeight="1" x14ac:dyDescent="0.2">
      <c r="A187" s="8"/>
      <c r="B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spans="1:25" ht="14.25" customHeight="1" x14ac:dyDescent="0.2">
      <c r="A188" s="8"/>
      <c r="B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14.25" customHeight="1" x14ac:dyDescent="0.2">
      <c r="A189" s="8"/>
      <c r="B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spans="1:25" ht="14.25" customHeight="1" x14ac:dyDescent="0.2">
      <c r="A190" s="8"/>
      <c r="B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spans="1:25" ht="14.25" customHeight="1" x14ac:dyDescent="0.2">
      <c r="A191" s="8"/>
      <c r="B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spans="1:25" ht="14.25" customHeight="1" x14ac:dyDescent="0.2">
      <c r="A192" s="8"/>
      <c r="B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spans="1:25" ht="14.25" customHeight="1" x14ac:dyDescent="0.2">
      <c r="A193" s="8"/>
      <c r="B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14.25" customHeight="1" x14ac:dyDescent="0.2">
      <c r="A194" s="8"/>
      <c r="B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spans="1:25" ht="14.25" customHeight="1" x14ac:dyDescent="0.2">
      <c r="A195" s="8"/>
      <c r="B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spans="1:25" ht="14.25" customHeight="1" x14ac:dyDescent="0.2">
      <c r="A196" s="8"/>
      <c r="B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spans="1:25" ht="14.25" customHeight="1" x14ac:dyDescent="0.2">
      <c r="A197" s="8"/>
      <c r="B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spans="1:25" ht="14.25" customHeight="1" x14ac:dyDescent="0.2">
      <c r="A198" s="8"/>
      <c r="B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spans="1:25" ht="14.25" customHeight="1" x14ac:dyDescent="0.2">
      <c r="A199" s="8"/>
      <c r="B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spans="1:25" ht="14.25" customHeight="1" x14ac:dyDescent="0.2">
      <c r="A200" s="8"/>
      <c r="B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spans="1:25" ht="14.25" customHeight="1" x14ac:dyDescent="0.2">
      <c r="A201" s="8"/>
      <c r="B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spans="1:25" ht="14.25" customHeight="1" x14ac:dyDescent="0.2">
      <c r="A202" s="8"/>
      <c r="B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spans="1:25" ht="14.25" customHeight="1" x14ac:dyDescent="0.2">
      <c r="A203" s="8"/>
      <c r="B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spans="1:25" ht="14.25" customHeight="1" x14ac:dyDescent="0.2">
      <c r="A204" s="8"/>
      <c r="B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spans="1:25" ht="14.25" customHeight="1" x14ac:dyDescent="0.2">
      <c r="A205" s="8"/>
      <c r="B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spans="1:25" ht="14.25" customHeight="1" x14ac:dyDescent="0.2">
      <c r="A206" s="8"/>
      <c r="B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spans="1:25" ht="14.25" customHeight="1" x14ac:dyDescent="0.2">
      <c r="A207" s="8"/>
      <c r="B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spans="1:25" ht="14.25" customHeight="1" x14ac:dyDescent="0.2">
      <c r="A208" s="8"/>
      <c r="B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spans="1:25" ht="14.25" customHeight="1" x14ac:dyDescent="0.2">
      <c r="A209" s="8"/>
      <c r="B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ht="14.25" customHeight="1" x14ac:dyDescent="0.2">
      <c r="A210" s="8"/>
      <c r="B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spans="1:25" ht="14.25" customHeight="1" x14ac:dyDescent="0.2">
      <c r="A211" s="8"/>
      <c r="B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spans="1:25" ht="14.25" customHeight="1" x14ac:dyDescent="0.2">
      <c r="A212" s="8"/>
      <c r="B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spans="1:25" ht="14.25" customHeight="1" x14ac:dyDescent="0.2">
      <c r="A213" s="8"/>
      <c r="B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spans="1:25" ht="14.25" customHeight="1" x14ac:dyDescent="0.2">
      <c r="A214" s="8"/>
      <c r="B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spans="1:25" ht="14.25" customHeight="1" x14ac:dyDescent="0.2">
      <c r="A215" s="8"/>
      <c r="B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spans="1:25" ht="14.25" customHeight="1" x14ac:dyDescent="0.2">
      <c r="A216" s="8"/>
      <c r="B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pans="1:25" ht="14.25" customHeight="1" x14ac:dyDescent="0.2">
      <c r="A217" s="8"/>
      <c r="B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pans="1:25" ht="14.25" customHeight="1" x14ac:dyDescent="0.2">
      <c r="A218" s="8"/>
      <c r="B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14.25" customHeight="1" x14ac:dyDescent="0.2">
      <c r="A219" s="8"/>
      <c r="B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spans="1:25" ht="14.25" customHeight="1" x14ac:dyDescent="0.2">
      <c r="A220" s="8"/>
      <c r="B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spans="1:25" ht="14.25" customHeight="1" x14ac:dyDescent="0.2">
      <c r="A221" s="8"/>
      <c r="B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spans="1:25" ht="14.25" customHeight="1" x14ac:dyDescent="0.2">
      <c r="A222" s="8"/>
      <c r="B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spans="1:25" ht="14.25" customHeight="1" x14ac:dyDescent="0.2">
      <c r="A223" s="8"/>
      <c r="B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spans="1:25" ht="14.25" customHeight="1" x14ac:dyDescent="0.2">
      <c r="A224" s="8"/>
      <c r="B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spans="1:25" ht="14.25" customHeight="1" x14ac:dyDescent="0.2">
      <c r="A225" s="8"/>
      <c r="B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spans="1:25" ht="14.25" customHeight="1" x14ac:dyDescent="0.2">
      <c r="A226" s="8"/>
      <c r="B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spans="1:25" ht="14.25" customHeight="1" x14ac:dyDescent="0.2">
      <c r="A227" s="8"/>
      <c r="B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spans="1:25" ht="14.25" customHeight="1" x14ac:dyDescent="0.2">
      <c r="A228" s="8"/>
      <c r="B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spans="1:25" ht="14.25" customHeight="1" x14ac:dyDescent="0.2">
      <c r="A229" s="8"/>
      <c r="B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spans="1:25" ht="14.25" customHeight="1" x14ac:dyDescent="0.2">
      <c r="A230" s="8"/>
      <c r="B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spans="1:25" ht="14.25" customHeight="1" x14ac:dyDescent="0.2">
      <c r="A231" s="8"/>
      <c r="B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spans="1:25" ht="14.25" customHeight="1" x14ac:dyDescent="0.2">
      <c r="A232" s="8"/>
      <c r="B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spans="1:25" ht="14.25" customHeight="1" x14ac:dyDescent="0.2">
      <c r="A233" s="8"/>
      <c r="B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pans="1:25" ht="14.25" customHeight="1" x14ac:dyDescent="0.2">
      <c r="A234" s="8"/>
      <c r="B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spans="1:25" ht="14.25" customHeight="1" x14ac:dyDescent="0.2">
      <c r="A235" s="8"/>
      <c r="B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spans="1:25" ht="14.25" customHeight="1" x14ac:dyDescent="0.2">
      <c r="A236" s="8"/>
      <c r="B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spans="1:25" ht="14.25" customHeight="1" x14ac:dyDescent="0.2">
      <c r="A237" s="8"/>
      <c r="B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spans="1:25" ht="14.25" customHeight="1" x14ac:dyDescent="0.2">
      <c r="A238" s="8"/>
      <c r="B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spans="1:25" ht="14.25" customHeight="1" x14ac:dyDescent="0.2">
      <c r="A239" s="8"/>
      <c r="B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spans="1:25" ht="14.25" customHeight="1" x14ac:dyDescent="0.2">
      <c r="A240" s="8"/>
      <c r="B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spans="1:25" ht="14.25" customHeight="1" x14ac:dyDescent="0.2">
      <c r="A241" s="8"/>
      <c r="B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spans="1:25" ht="14.25" customHeight="1" x14ac:dyDescent="0.2">
      <c r="A242" s="8"/>
      <c r="B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spans="1:25" ht="14.25" customHeight="1" x14ac:dyDescent="0.2">
      <c r="A243" s="8"/>
      <c r="B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ht="14.25" customHeight="1" x14ac:dyDescent="0.2">
      <c r="A244" s="8"/>
      <c r="B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spans="1:25" ht="14.25" customHeight="1" x14ac:dyDescent="0.2">
      <c r="A245" s="8"/>
      <c r="B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spans="1:25" ht="14.25" customHeight="1" x14ac:dyDescent="0.2">
      <c r="A246" s="8"/>
      <c r="B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spans="1:25" ht="14.25" customHeight="1" x14ac:dyDescent="0.2">
      <c r="A247" s="8"/>
      <c r="B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spans="1:25" ht="14.25" customHeight="1" x14ac:dyDescent="0.2">
      <c r="A248" s="8"/>
      <c r="B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spans="1:25" ht="14.25" customHeight="1" x14ac:dyDescent="0.2">
      <c r="A249" s="8"/>
      <c r="B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spans="1:25" ht="14.25" customHeight="1" x14ac:dyDescent="0.2">
      <c r="A250" s="8"/>
      <c r="B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spans="1:25" ht="14.25" customHeight="1" x14ac:dyDescent="0.2">
      <c r="A251" s="8"/>
      <c r="B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spans="1:25" ht="14.25" customHeight="1" x14ac:dyDescent="0.2">
      <c r="A252" s="8"/>
      <c r="B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spans="1:25" ht="14.25" customHeight="1" x14ac:dyDescent="0.2">
      <c r="A253" s="8"/>
      <c r="B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spans="1:25" ht="14.25" customHeight="1" x14ac:dyDescent="0.2">
      <c r="A254" s="8"/>
      <c r="B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14.25" customHeight="1" x14ac:dyDescent="0.2">
      <c r="A255" s="8"/>
      <c r="B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spans="1:25" ht="14.25" customHeight="1" x14ac:dyDescent="0.2">
      <c r="A256" s="8"/>
      <c r="B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spans="1:25" ht="14.25" customHeight="1" x14ac:dyDescent="0.2">
      <c r="A257" s="8"/>
      <c r="B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spans="1:25" ht="14.25" customHeight="1" x14ac:dyDescent="0.2">
      <c r="A258" s="8"/>
      <c r="B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spans="1:25" ht="14.25" customHeight="1" x14ac:dyDescent="0.2">
      <c r="A259" s="8"/>
      <c r="B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4.25" customHeight="1" x14ac:dyDescent="0.2">
      <c r="A260" s="8"/>
      <c r="B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4.25" customHeight="1" x14ac:dyDescent="0.2">
      <c r="A261" s="8"/>
      <c r="B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pans="1:25" ht="14.25" customHeight="1" x14ac:dyDescent="0.2">
      <c r="A262" s="8"/>
      <c r="B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pans="1:25" ht="14.25" customHeight="1" x14ac:dyDescent="0.2">
      <c r="A263" s="8"/>
      <c r="B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pans="1:25" ht="14.25" customHeight="1" x14ac:dyDescent="0.2">
      <c r="A264" s="8"/>
      <c r="B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pans="1:25" ht="14.25" customHeight="1" x14ac:dyDescent="0.2">
      <c r="A265" s="8"/>
      <c r="B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pans="1:25" ht="14.25" customHeight="1" x14ac:dyDescent="0.2">
      <c r="A266" s="8"/>
      <c r="B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pans="1:25" ht="14.25" customHeight="1" x14ac:dyDescent="0.2">
      <c r="A267" s="8"/>
      <c r="B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pans="1:25" ht="14.25" customHeight="1" x14ac:dyDescent="0.2">
      <c r="A268" s="8"/>
      <c r="B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pans="1:25" ht="14.25" customHeight="1" x14ac:dyDescent="0.2">
      <c r="A269" s="8"/>
      <c r="B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pans="1:25" ht="14.25" customHeight="1" x14ac:dyDescent="0.2">
      <c r="A270" s="8"/>
      <c r="B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pans="1:25" ht="14.25" customHeight="1" x14ac:dyDescent="0.2">
      <c r="A271" s="8"/>
      <c r="B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pans="1:25" ht="14.25" customHeight="1" x14ac:dyDescent="0.2">
      <c r="A272" s="8"/>
      <c r="B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pans="1:25" ht="14.25" customHeight="1" x14ac:dyDescent="0.2">
      <c r="A273" s="8"/>
      <c r="B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pans="1:25" ht="14.25" customHeight="1" x14ac:dyDescent="0.2">
      <c r="A274" s="8"/>
      <c r="B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pans="1:25" ht="14.25" customHeight="1" x14ac:dyDescent="0.2">
      <c r="A275" s="8"/>
      <c r="B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pans="1:25" ht="14.25" customHeight="1" x14ac:dyDescent="0.2">
      <c r="A276" s="8"/>
      <c r="B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pans="1:25" ht="14.25" customHeight="1" x14ac:dyDescent="0.2">
      <c r="A277" s="8"/>
      <c r="B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ht="14.25" customHeight="1" x14ac:dyDescent="0.2">
      <c r="A278" s="8"/>
      <c r="B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pans="1:25" ht="14.25" customHeight="1" x14ac:dyDescent="0.2">
      <c r="A279" s="8"/>
      <c r="B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pans="1:25" ht="14.25" customHeight="1" x14ac:dyDescent="0.2">
      <c r="A280" s="8"/>
      <c r="B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pans="1:25" ht="14.25" customHeight="1" x14ac:dyDescent="0.2">
      <c r="A281" s="8"/>
      <c r="B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pans="1:25" ht="14.25" customHeight="1" x14ac:dyDescent="0.2">
      <c r="A282" s="8"/>
      <c r="B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pans="1:25" ht="14.25" customHeight="1" x14ac:dyDescent="0.2">
      <c r="A283" s="8"/>
      <c r="B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pans="1:25" ht="14.25" customHeight="1" x14ac:dyDescent="0.2">
      <c r="A284" s="8"/>
      <c r="B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pans="1:25" ht="14.25" customHeight="1" x14ac:dyDescent="0.2">
      <c r="A285" s="8"/>
      <c r="B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pans="1:25" ht="14.25" customHeight="1" x14ac:dyDescent="0.2">
      <c r="A286" s="8"/>
      <c r="B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pans="1:25" ht="14.25" customHeight="1" x14ac:dyDescent="0.2">
      <c r="A287" s="8"/>
      <c r="B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spans="1:25" ht="14.25" customHeight="1" x14ac:dyDescent="0.2">
      <c r="A288" s="8"/>
      <c r="B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spans="1:25" ht="14.25" customHeight="1" x14ac:dyDescent="0.2">
      <c r="A289" s="8"/>
      <c r="B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spans="1:25" ht="14.25" customHeight="1" x14ac:dyDescent="0.2">
      <c r="A290" s="8"/>
      <c r="B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14.25" customHeight="1" x14ac:dyDescent="0.2">
      <c r="A291" s="8"/>
      <c r="B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spans="1:25" ht="14.25" customHeight="1" x14ac:dyDescent="0.2">
      <c r="A292" s="8"/>
      <c r="B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spans="1:25" ht="14.25" customHeight="1" x14ac:dyDescent="0.2">
      <c r="A293" s="8"/>
      <c r="B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spans="1:25" ht="14.25" customHeight="1" x14ac:dyDescent="0.2">
      <c r="A294" s="8"/>
      <c r="B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spans="1:25" ht="14.25" customHeight="1" x14ac:dyDescent="0.2">
      <c r="A295" s="8"/>
      <c r="B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spans="1:25" ht="14.25" customHeight="1" x14ac:dyDescent="0.2">
      <c r="A296" s="8"/>
      <c r="B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spans="1:25" ht="14.25" customHeight="1" x14ac:dyDescent="0.2">
      <c r="A297" s="8"/>
      <c r="B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spans="1:25" ht="14.25" customHeight="1" x14ac:dyDescent="0.2">
      <c r="A298" s="8"/>
      <c r="B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pans="1:25" ht="14.25" customHeight="1" x14ac:dyDescent="0.2">
      <c r="A299" s="8"/>
      <c r="B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pans="1:25" ht="14.25" customHeight="1" x14ac:dyDescent="0.2">
      <c r="A300" s="8"/>
      <c r="B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pans="1:25" ht="14.25" customHeight="1" x14ac:dyDescent="0.2">
      <c r="A301" s="8"/>
      <c r="B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pans="1:25" ht="14.25" customHeight="1" x14ac:dyDescent="0.2">
      <c r="A302" s="8"/>
      <c r="B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pans="1:25" ht="14.25" customHeight="1" x14ac:dyDescent="0.2">
      <c r="A303" s="8"/>
      <c r="B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pans="1:25" ht="14.25" customHeight="1" x14ac:dyDescent="0.2">
      <c r="A304" s="8"/>
      <c r="B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pans="1:25" ht="14.25" customHeight="1" x14ac:dyDescent="0.2">
      <c r="A305" s="8"/>
      <c r="B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pans="1:25" ht="14.25" customHeight="1" x14ac:dyDescent="0.2">
      <c r="A306" s="8"/>
      <c r="B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pans="1:25" ht="14.25" customHeight="1" x14ac:dyDescent="0.2">
      <c r="A307" s="8"/>
      <c r="B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pans="1:25" ht="14.25" customHeight="1" x14ac:dyDescent="0.2">
      <c r="A308" s="8"/>
      <c r="B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pans="1:25" ht="14.25" customHeight="1" x14ac:dyDescent="0.2">
      <c r="A309" s="8"/>
      <c r="B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pans="1:25" ht="14.25" customHeight="1" x14ac:dyDescent="0.2">
      <c r="A310" s="8"/>
      <c r="B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pans="1:25" ht="14.25" customHeight="1" x14ac:dyDescent="0.2">
      <c r="A311" s="8"/>
      <c r="B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ht="14.25" customHeight="1" x14ac:dyDescent="0.2">
      <c r="A312" s="8"/>
      <c r="B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pans="1:25" ht="14.25" customHeight="1" x14ac:dyDescent="0.2">
      <c r="A313" s="8"/>
      <c r="B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pans="1:25" ht="14.25" customHeight="1" x14ac:dyDescent="0.2">
      <c r="A314" s="8"/>
      <c r="B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pans="1:25" ht="14.25" customHeight="1" x14ac:dyDescent="0.2">
      <c r="A315" s="8"/>
      <c r="B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pans="1:25" ht="14.25" customHeight="1" x14ac:dyDescent="0.2">
      <c r="A316" s="8"/>
      <c r="B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pans="1:25" ht="14.25" customHeight="1" x14ac:dyDescent="0.2">
      <c r="A317" s="8"/>
      <c r="B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pans="1:25" ht="14.25" customHeight="1" x14ac:dyDescent="0.2">
      <c r="A318" s="8"/>
      <c r="B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pans="1:25" ht="14.25" customHeight="1" x14ac:dyDescent="0.2">
      <c r="A319" s="8"/>
      <c r="B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spans="1:25" ht="14.25" customHeight="1" x14ac:dyDescent="0.2">
      <c r="A320" s="8"/>
      <c r="B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spans="1:25" ht="14.25" customHeight="1" x14ac:dyDescent="0.2">
      <c r="A321" s="8"/>
      <c r="B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spans="1:25" ht="14.25" customHeight="1" x14ac:dyDescent="0.2">
      <c r="A322" s="8"/>
      <c r="B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spans="1:25" ht="14.25" customHeight="1" x14ac:dyDescent="0.2">
      <c r="A323" s="8"/>
      <c r="B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spans="1:25" ht="14.25" customHeight="1" x14ac:dyDescent="0.2">
      <c r="A324" s="8"/>
      <c r="B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spans="1:25" ht="14.25" customHeight="1" x14ac:dyDescent="0.2">
      <c r="A325" s="8"/>
      <c r="B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spans="1:25" ht="14.25" customHeight="1" x14ac:dyDescent="0.2">
      <c r="A326" s="8"/>
      <c r="B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14.25" customHeight="1" x14ac:dyDescent="0.2">
      <c r="A327" s="8"/>
      <c r="B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 ht="14.25" customHeight="1" x14ac:dyDescent="0.2">
      <c r="A328" s="8"/>
      <c r="B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 ht="14.25" customHeight="1" x14ac:dyDescent="0.2">
      <c r="A329" s="8"/>
      <c r="B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spans="1:25" ht="14.25" customHeight="1" x14ac:dyDescent="0.2">
      <c r="A330" s="8"/>
      <c r="B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spans="1:25" ht="14.25" customHeight="1" x14ac:dyDescent="0.2">
      <c r="A331" s="8"/>
      <c r="B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spans="1:25" ht="14.25" customHeight="1" x14ac:dyDescent="0.2">
      <c r="A332" s="8"/>
      <c r="B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spans="1:25" ht="14.25" customHeight="1" x14ac:dyDescent="0.2">
      <c r="A333" s="8"/>
      <c r="B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spans="1:25" ht="14.25" customHeight="1" x14ac:dyDescent="0.2">
      <c r="A334" s="8"/>
      <c r="B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spans="1:25" ht="14.25" customHeight="1" x14ac:dyDescent="0.2">
      <c r="A335" s="8"/>
      <c r="B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spans="1:25" ht="14.25" customHeight="1" x14ac:dyDescent="0.2">
      <c r="A336" s="8"/>
      <c r="B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spans="1:25" ht="14.25" customHeight="1" x14ac:dyDescent="0.2">
      <c r="A337" s="8"/>
      <c r="B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spans="1:25" ht="14.25" customHeight="1" x14ac:dyDescent="0.2">
      <c r="A338" s="8"/>
      <c r="B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spans="1:25" ht="14.25" customHeight="1" x14ac:dyDescent="0.2">
      <c r="A339" s="8"/>
      <c r="B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spans="1:25" ht="14.25" customHeight="1" x14ac:dyDescent="0.2">
      <c r="A340" s="8"/>
      <c r="B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spans="1:25" ht="14.25" customHeight="1" x14ac:dyDescent="0.2">
      <c r="A341" s="8"/>
      <c r="B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spans="1:25" ht="14.25" customHeight="1" x14ac:dyDescent="0.2">
      <c r="A342" s="8"/>
      <c r="B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spans="1:25" ht="14.25" customHeight="1" x14ac:dyDescent="0.2">
      <c r="A343" s="8"/>
      <c r="B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spans="1:25" ht="14.25" customHeight="1" x14ac:dyDescent="0.2">
      <c r="A344" s="8"/>
      <c r="B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spans="1:25" ht="14.25" customHeight="1" x14ac:dyDescent="0.2">
      <c r="A345" s="8"/>
      <c r="B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ht="14.25" customHeight="1" x14ac:dyDescent="0.2">
      <c r="A346" s="8"/>
      <c r="B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spans="1:25" ht="14.25" customHeight="1" x14ac:dyDescent="0.2">
      <c r="A347" s="8"/>
      <c r="B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spans="1:25" ht="14.25" customHeight="1" x14ac:dyDescent="0.2">
      <c r="A348" s="8"/>
      <c r="B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spans="1:25" ht="14.25" customHeight="1" x14ac:dyDescent="0.2">
      <c r="A349" s="8"/>
      <c r="B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spans="1:25" ht="14.25" customHeight="1" x14ac:dyDescent="0.2">
      <c r="A350" s="8"/>
      <c r="B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spans="1:25" ht="14.25" customHeight="1" x14ac:dyDescent="0.2">
      <c r="A351" s="8"/>
      <c r="B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spans="1:25" ht="14.25" customHeight="1" x14ac:dyDescent="0.2">
      <c r="A352" s="8"/>
      <c r="B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spans="1:25" ht="14.25" customHeight="1" x14ac:dyDescent="0.2">
      <c r="A353" s="8"/>
      <c r="B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spans="1:25" ht="14.25" customHeight="1" x14ac:dyDescent="0.2">
      <c r="A354" s="8"/>
      <c r="B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spans="1:25" ht="14.25" customHeight="1" x14ac:dyDescent="0.2">
      <c r="A355" s="8"/>
      <c r="B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spans="1:25" ht="14.25" customHeight="1" x14ac:dyDescent="0.2">
      <c r="A356" s="8"/>
      <c r="B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spans="1:25" ht="14.25" customHeight="1" x14ac:dyDescent="0.2">
      <c r="A357" s="8"/>
      <c r="B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spans="1:25" ht="14.25" customHeight="1" x14ac:dyDescent="0.2">
      <c r="A358" s="8"/>
      <c r="B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spans="1:25" ht="14.25" customHeight="1" x14ac:dyDescent="0.2">
      <c r="A359" s="8"/>
      <c r="B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spans="1:25" ht="14.25" customHeight="1" x14ac:dyDescent="0.2">
      <c r="A360" s="8"/>
      <c r="B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spans="1:25" ht="14.25" customHeight="1" x14ac:dyDescent="0.2">
      <c r="A361" s="8"/>
      <c r="B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spans="1:25" ht="14.25" customHeight="1" x14ac:dyDescent="0.2">
      <c r="A362" s="8"/>
      <c r="B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14.25" customHeight="1" x14ac:dyDescent="0.2">
      <c r="A363" s="8"/>
      <c r="B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spans="1:25" ht="14.25" customHeight="1" x14ac:dyDescent="0.2">
      <c r="A364" s="8"/>
      <c r="B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spans="1:25" ht="14.25" customHeight="1" x14ac:dyDescent="0.2">
      <c r="A365" s="8"/>
      <c r="B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spans="1:25" ht="14.25" customHeight="1" x14ac:dyDescent="0.2">
      <c r="A366" s="8"/>
      <c r="B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spans="1:25" ht="14.25" customHeight="1" x14ac:dyDescent="0.2">
      <c r="A367" s="8"/>
      <c r="B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spans="1:25" ht="14.25" customHeight="1" x14ac:dyDescent="0.2">
      <c r="A368" s="8"/>
      <c r="B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spans="1:25" ht="14.25" customHeight="1" x14ac:dyDescent="0.2">
      <c r="A369" s="8"/>
      <c r="B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spans="1:25" ht="14.25" customHeight="1" x14ac:dyDescent="0.2">
      <c r="A370" s="8"/>
      <c r="B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spans="1:25" ht="14.25" customHeight="1" x14ac:dyDescent="0.2">
      <c r="A371" s="8"/>
      <c r="B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spans="1:25" ht="14.25" customHeight="1" x14ac:dyDescent="0.2">
      <c r="A372" s="8"/>
      <c r="B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spans="1:25" ht="14.25" customHeight="1" x14ac:dyDescent="0.2">
      <c r="A373" s="8"/>
      <c r="B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spans="1:25" ht="14.25" customHeight="1" x14ac:dyDescent="0.2">
      <c r="A374" s="8"/>
      <c r="B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spans="1:25" ht="14.25" customHeight="1" x14ac:dyDescent="0.2">
      <c r="A375" s="8"/>
      <c r="B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spans="1:25" ht="14.25" customHeight="1" x14ac:dyDescent="0.2">
      <c r="A376" s="8"/>
      <c r="B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spans="1:25" ht="14.25" customHeight="1" x14ac:dyDescent="0.2">
      <c r="A377" s="8"/>
      <c r="B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spans="1:25" ht="14.25" customHeight="1" x14ac:dyDescent="0.2">
      <c r="A378" s="8"/>
      <c r="B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spans="1:25" ht="14.25" customHeight="1" x14ac:dyDescent="0.2">
      <c r="A379" s="8"/>
      <c r="B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ht="14.25" customHeight="1" x14ac:dyDescent="0.2">
      <c r="A380" s="8"/>
      <c r="B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spans="1:25" ht="14.25" customHeight="1" x14ac:dyDescent="0.2">
      <c r="A381" s="8"/>
      <c r="B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spans="1:25" ht="14.25" customHeight="1" x14ac:dyDescent="0.2">
      <c r="A382" s="8"/>
      <c r="B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spans="1:25" ht="14.25" customHeight="1" x14ac:dyDescent="0.2">
      <c r="A383" s="8"/>
      <c r="B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spans="1:25" ht="14.25" customHeight="1" x14ac:dyDescent="0.2">
      <c r="A384" s="8"/>
      <c r="B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spans="1:25" ht="14.25" customHeight="1" x14ac:dyDescent="0.2">
      <c r="A385" s="8"/>
      <c r="B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spans="1:25" ht="14.25" customHeight="1" x14ac:dyDescent="0.2">
      <c r="A386" s="8"/>
      <c r="B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spans="1:25" ht="14.25" customHeight="1" x14ac:dyDescent="0.2">
      <c r="A387" s="8"/>
      <c r="B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spans="1:25" ht="14.25" customHeight="1" x14ac:dyDescent="0.2">
      <c r="A388" s="8"/>
      <c r="B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spans="1:25" ht="14.25" customHeight="1" x14ac:dyDescent="0.2">
      <c r="A389" s="8"/>
      <c r="B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spans="1:25" ht="14.25" customHeight="1" x14ac:dyDescent="0.2">
      <c r="A390" s="8"/>
      <c r="B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spans="1:25" ht="14.25" customHeight="1" x14ac:dyDescent="0.2">
      <c r="A391" s="8"/>
      <c r="B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spans="1:25" ht="14.25" customHeight="1" x14ac:dyDescent="0.2">
      <c r="A392" s="8"/>
      <c r="B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spans="1:25" ht="14.25" customHeight="1" x14ac:dyDescent="0.2">
      <c r="A393" s="8"/>
      <c r="B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spans="1:25" ht="14.25" customHeight="1" x14ac:dyDescent="0.2">
      <c r="A394" s="8"/>
      <c r="B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spans="1:25" ht="14.25" customHeight="1" x14ac:dyDescent="0.2">
      <c r="A395" s="8"/>
      <c r="B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spans="1:25" ht="14.25" customHeight="1" x14ac:dyDescent="0.2">
      <c r="A396" s="8"/>
      <c r="B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spans="1:25" ht="14.25" customHeight="1" x14ac:dyDescent="0.2">
      <c r="A397" s="8"/>
      <c r="B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spans="1:25" ht="14.25" customHeight="1" x14ac:dyDescent="0.2">
      <c r="A398" s="8"/>
      <c r="B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14.25" customHeight="1" x14ac:dyDescent="0.2">
      <c r="A399" s="8"/>
      <c r="B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spans="1:25" ht="14.25" customHeight="1" x14ac:dyDescent="0.2">
      <c r="A400" s="8"/>
      <c r="B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pans="1:25" ht="14.25" customHeight="1" x14ac:dyDescent="0.2">
      <c r="A401" s="8"/>
      <c r="B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pans="1:25" ht="14.25" customHeight="1" x14ac:dyDescent="0.2">
      <c r="A402" s="8"/>
      <c r="B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pans="1:25" ht="14.25" customHeight="1" x14ac:dyDescent="0.2">
      <c r="A403" s="8"/>
      <c r="B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pans="1:25" ht="14.25" customHeight="1" x14ac:dyDescent="0.2">
      <c r="A404" s="8"/>
      <c r="B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pans="1:25" ht="14.25" customHeight="1" x14ac:dyDescent="0.2">
      <c r="A405" s="8"/>
      <c r="B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pans="1:25" ht="14.25" customHeight="1" x14ac:dyDescent="0.2">
      <c r="A406" s="8"/>
      <c r="B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pans="1:25" ht="14.25" customHeight="1" x14ac:dyDescent="0.2">
      <c r="A407" s="8"/>
      <c r="B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pans="1:25" ht="14.25" customHeight="1" x14ac:dyDescent="0.2">
      <c r="A408" s="8"/>
      <c r="B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pans="1:25" ht="14.25" customHeight="1" x14ac:dyDescent="0.2">
      <c r="A409" s="8"/>
      <c r="B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pans="1:25" ht="14.25" customHeight="1" x14ac:dyDescent="0.2">
      <c r="A410" s="8"/>
      <c r="B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pans="1:25" ht="14.25" customHeight="1" x14ac:dyDescent="0.2">
      <c r="A411" s="8"/>
      <c r="B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pans="1:25" ht="14.25" customHeight="1" x14ac:dyDescent="0.2">
      <c r="A412" s="8"/>
      <c r="B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pans="1:25" ht="14.25" customHeight="1" x14ac:dyDescent="0.2">
      <c r="A413" s="8"/>
      <c r="B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pans="1:25" ht="14.25" customHeight="1" x14ac:dyDescent="0.2">
      <c r="A414" s="8"/>
      <c r="B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pans="1:25" ht="14.25" customHeight="1" x14ac:dyDescent="0.2">
      <c r="A415" s="8"/>
      <c r="B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pans="1:25" ht="14.25" customHeight="1" x14ac:dyDescent="0.2">
      <c r="A416" s="8"/>
      <c r="B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pans="1:25" ht="14.25" customHeight="1" x14ac:dyDescent="0.2">
      <c r="A417" s="8"/>
      <c r="B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pans="1:25" ht="14.25" customHeight="1" x14ac:dyDescent="0.2">
      <c r="A418" s="8"/>
      <c r="B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pans="1:25" ht="14.25" customHeight="1" x14ac:dyDescent="0.2">
      <c r="A419" s="8"/>
      <c r="B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spans="1:25" ht="14.25" customHeight="1" x14ac:dyDescent="0.2">
      <c r="A420" s="8"/>
      <c r="B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spans="1:25" ht="14.25" customHeight="1" x14ac:dyDescent="0.2">
      <c r="A421" s="8"/>
      <c r="B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spans="1:25" ht="14.25" customHeight="1" x14ac:dyDescent="0.2">
      <c r="A422" s="8"/>
      <c r="B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spans="1:25" ht="14.25" customHeight="1" x14ac:dyDescent="0.2">
      <c r="A423" s="8"/>
      <c r="B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pans="1:25" ht="14.25" customHeight="1" x14ac:dyDescent="0.2">
      <c r="A424" s="8"/>
      <c r="B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pans="1:25" ht="14.25" customHeight="1" x14ac:dyDescent="0.2">
      <c r="A425" s="8"/>
      <c r="B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pans="1:25" ht="14.25" customHeight="1" x14ac:dyDescent="0.2">
      <c r="A426" s="8"/>
      <c r="B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pans="1:25" ht="14.25" customHeight="1" x14ac:dyDescent="0.2">
      <c r="A427" s="8"/>
      <c r="B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pans="1:25" ht="14.25" customHeight="1" x14ac:dyDescent="0.2">
      <c r="A428" s="8"/>
      <c r="B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pans="1:25" ht="14.25" customHeight="1" x14ac:dyDescent="0.2">
      <c r="A429" s="8"/>
      <c r="B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pans="1:25" ht="14.25" customHeight="1" x14ac:dyDescent="0.2">
      <c r="A430" s="8"/>
      <c r="B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pans="1:25" ht="14.25" customHeight="1" x14ac:dyDescent="0.2">
      <c r="A431" s="8"/>
      <c r="B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pans="1:25" ht="14.25" customHeight="1" x14ac:dyDescent="0.2">
      <c r="A432" s="8"/>
      <c r="B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pans="1:25" ht="14.25" customHeight="1" x14ac:dyDescent="0.2">
      <c r="A433" s="8"/>
      <c r="B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pans="1:25" ht="14.25" customHeight="1" x14ac:dyDescent="0.2">
      <c r="A434" s="8"/>
      <c r="B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pans="1:25" ht="14.25" customHeight="1" x14ac:dyDescent="0.2">
      <c r="A435" s="8"/>
      <c r="B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pans="1:25" ht="14.25" customHeight="1" x14ac:dyDescent="0.2">
      <c r="A436" s="8"/>
      <c r="B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pans="1:25" ht="14.25" customHeight="1" x14ac:dyDescent="0.2">
      <c r="A437" s="8"/>
      <c r="B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pans="1:25" ht="14.25" customHeight="1" x14ac:dyDescent="0.2">
      <c r="A438" s="8"/>
      <c r="B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pans="1:25" ht="14.25" customHeight="1" x14ac:dyDescent="0.2">
      <c r="A439" s="8"/>
      <c r="B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pans="1:25" ht="14.25" customHeight="1" x14ac:dyDescent="0.2">
      <c r="A440" s="8"/>
      <c r="B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pans="1:25" ht="14.25" customHeight="1" x14ac:dyDescent="0.2">
      <c r="A441" s="8"/>
      <c r="B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pans="1:25" ht="14.25" customHeight="1" x14ac:dyDescent="0.2">
      <c r="A442" s="8"/>
      <c r="B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pans="1:25" ht="14.25" customHeight="1" x14ac:dyDescent="0.2">
      <c r="A443" s="8"/>
      <c r="B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pans="1:25" ht="14.25" customHeight="1" x14ac:dyDescent="0.2">
      <c r="A444" s="8"/>
      <c r="B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pans="1:25" ht="14.25" customHeight="1" x14ac:dyDescent="0.2">
      <c r="A445" s="8"/>
      <c r="B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pans="1:25" ht="14.25" customHeight="1" x14ac:dyDescent="0.2">
      <c r="A446" s="8"/>
      <c r="B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pans="1:25" ht="14.25" customHeight="1" x14ac:dyDescent="0.2">
      <c r="A447" s="8"/>
      <c r="B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pans="1:25" ht="14.25" customHeight="1" x14ac:dyDescent="0.2">
      <c r="A448" s="8"/>
      <c r="B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pans="1:25" ht="14.25" customHeight="1" x14ac:dyDescent="0.2">
      <c r="A449" s="8"/>
      <c r="B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pans="1:25" ht="14.25" customHeight="1" x14ac:dyDescent="0.2">
      <c r="A450" s="8"/>
      <c r="B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pans="1:25" ht="14.25" customHeight="1" x14ac:dyDescent="0.2">
      <c r="A451" s="8"/>
      <c r="B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pans="1:25" ht="14.25" customHeight="1" x14ac:dyDescent="0.2">
      <c r="A452" s="8"/>
      <c r="B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pans="1:25" ht="14.25" customHeight="1" x14ac:dyDescent="0.2">
      <c r="A453" s="8"/>
      <c r="B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pans="1:25" ht="14.25" customHeight="1" x14ac:dyDescent="0.2">
      <c r="A454" s="8"/>
      <c r="B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pans="1:25" ht="14.25" customHeight="1" x14ac:dyDescent="0.2">
      <c r="A455" s="8"/>
      <c r="B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pans="1:25" ht="14.25" customHeight="1" x14ac:dyDescent="0.2">
      <c r="A456" s="8"/>
      <c r="B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pans="1:25" ht="14.25" customHeight="1" x14ac:dyDescent="0.2">
      <c r="A457" s="8"/>
      <c r="B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pans="1:25" ht="14.25" customHeight="1" x14ac:dyDescent="0.2">
      <c r="A458" s="8"/>
      <c r="B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pans="1:25" ht="14.25" customHeight="1" x14ac:dyDescent="0.2">
      <c r="A459" s="8"/>
      <c r="B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pans="1:25" ht="14.25" customHeight="1" x14ac:dyDescent="0.2">
      <c r="A460" s="8"/>
      <c r="B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pans="1:25" ht="14.25" customHeight="1" x14ac:dyDescent="0.2">
      <c r="A461" s="8"/>
      <c r="B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pans="1:25" ht="14.25" customHeight="1" x14ac:dyDescent="0.2">
      <c r="A462" s="8"/>
      <c r="B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pans="1:25" ht="14.25" customHeight="1" x14ac:dyDescent="0.2">
      <c r="A463" s="8"/>
      <c r="B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pans="1:25" ht="14.25" customHeight="1" x14ac:dyDescent="0.2">
      <c r="A464" s="8"/>
      <c r="B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pans="1:25" ht="14.25" customHeight="1" x14ac:dyDescent="0.2">
      <c r="A465" s="8"/>
      <c r="B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pans="1:25" ht="14.25" customHeight="1" x14ac:dyDescent="0.2">
      <c r="A466" s="8"/>
      <c r="B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pans="1:25" ht="14.25" customHeight="1" x14ac:dyDescent="0.2">
      <c r="A467" s="8"/>
      <c r="B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pans="1:25" ht="14.25" customHeight="1" x14ac:dyDescent="0.2">
      <c r="A468" s="8"/>
      <c r="B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pans="1:25" ht="14.25" customHeight="1" x14ac:dyDescent="0.2">
      <c r="A469" s="8"/>
      <c r="B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pans="1:25" ht="14.25" customHeight="1" x14ac:dyDescent="0.2">
      <c r="A470" s="8"/>
      <c r="B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pans="1:25" ht="14.25" customHeight="1" x14ac:dyDescent="0.2">
      <c r="A471" s="8"/>
      <c r="B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pans="1:25" ht="14.25" customHeight="1" x14ac:dyDescent="0.2">
      <c r="A472" s="8"/>
      <c r="B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pans="1:25" ht="14.25" customHeight="1" x14ac:dyDescent="0.2">
      <c r="A473" s="8"/>
      <c r="B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pans="1:25" ht="14.25" customHeight="1" x14ac:dyDescent="0.2">
      <c r="A474" s="8"/>
      <c r="B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pans="1:25" ht="14.25" customHeight="1" x14ac:dyDescent="0.2">
      <c r="A475" s="8"/>
      <c r="B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pans="1:25" ht="14.25" customHeight="1" x14ac:dyDescent="0.2">
      <c r="A476" s="8"/>
      <c r="B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pans="1:25" ht="14.25" customHeight="1" x14ac:dyDescent="0.2">
      <c r="A477" s="8"/>
      <c r="B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pans="1:25" ht="14.25" customHeight="1" x14ac:dyDescent="0.2">
      <c r="A478" s="8"/>
      <c r="B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pans="1:25" ht="14.25" customHeight="1" x14ac:dyDescent="0.2">
      <c r="A479" s="8"/>
      <c r="B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pans="1:25" ht="14.25" customHeight="1" x14ac:dyDescent="0.2">
      <c r="A480" s="8"/>
      <c r="B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pans="1:25" ht="14.25" customHeight="1" x14ac:dyDescent="0.2">
      <c r="A481" s="8"/>
      <c r="B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pans="1:25" ht="14.25" customHeight="1" x14ac:dyDescent="0.2">
      <c r="A482" s="8"/>
      <c r="B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pans="1:25" ht="14.25" customHeight="1" x14ac:dyDescent="0.2">
      <c r="A483" s="8"/>
      <c r="B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pans="1:25" ht="14.25" customHeight="1" x14ac:dyDescent="0.2">
      <c r="A484" s="8"/>
      <c r="B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pans="1:25" ht="14.25" customHeight="1" x14ac:dyDescent="0.2">
      <c r="A485" s="8"/>
      <c r="B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pans="1:25" ht="14.25" customHeight="1" x14ac:dyDescent="0.2">
      <c r="A486" s="8"/>
      <c r="B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pans="1:25" ht="14.25" customHeight="1" x14ac:dyDescent="0.2">
      <c r="A487" s="8"/>
      <c r="B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pans="1:25" ht="14.25" customHeight="1" x14ac:dyDescent="0.2">
      <c r="A488" s="8"/>
      <c r="B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pans="1:25" ht="14.25" customHeight="1" x14ac:dyDescent="0.2">
      <c r="A489" s="8"/>
      <c r="B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pans="1:25" ht="14.25" customHeight="1" x14ac:dyDescent="0.2">
      <c r="A490" s="8"/>
      <c r="B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pans="1:25" ht="14.25" customHeight="1" x14ac:dyDescent="0.2">
      <c r="A491" s="8"/>
      <c r="B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pans="1:25" ht="14.25" customHeight="1" x14ac:dyDescent="0.2">
      <c r="A492" s="8"/>
      <c r="B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pans="1:25" ht="14.25" customHeight="1" x14ac:dyDescent="0.2">
      <c r="A493" s="8"/>
      <c r="B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pans="1:25" ht="14.25" customHeight="1" x14ac:dyDescent="0.2">
      <c r="A494" s="8"/>
      <c r="B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pans="1:25" ht="14.25" customHeight="1" x14ac:dyDescent="0.2">
      <c r="A495" s="8"/>
      <c r="B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pans="1:25" ht="14.25" customHeight="1" x14ac:dyDescent="0.2">
      <c r="A496" s="8"/>
      <c r="B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pans="1:25" ht="14.25" customHeight="1" x14ac:dyDescent="0.2">
      <c r="A497" s="8"/>
      <c r="B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pans="1:25" ht="14.25" customHeight="1" x14ac:dyDescent="0.2">
      <c r="A498" s="8"/>
      <c r="B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pans="1:25" ht="14.25" customHeight="1" x14ac:dyDescent="0.2">
      <c r="A499" s="8"/>
      <c r="B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pans="1:25" ht="14.25" customHeight="1" x14ac:dyDescent="0.2">
      <c r="A500" s="8"/>
      <c r="B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pans="1:25" ht="14.25" customHeight="1" x14ac:dyDescent="0.2">
      <c r="A501" s="8"/>
      <c r="B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pans="1:25" ht="14.25" customHeight="1" x14ac:dyDescent="0.2">
      <c r="A502" s="8"/>
      <c r="B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pans="1:25" ht="14.25" customHeight="1" x14ac:dyDescent="0.2">
      <c r="A503" s="8"/>
      <c r="B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pans="1:25" ht="14.25" customHeight="1" x14ac:dyDescent="0.2">
      <c r="A504" s="8"/>
      <c r="B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pans="1:25" ht="14.25" customHeight="1" x14ac:dyDescent="0.2">
      <c r="A505" s="8"/>
      <c r="B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pans="1:25" ht="14.25" customHeight="1" x14ac:dyDescent="0.2">
      <c r="A506" s="8"/>
      <c r="B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pans="1:25" ht="14.25" customHeight="1" x14ac:dyDescent="0.2">
      <c r="A507" s="8"/>
      <c r="B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pans="1:25" ht="14.25" customHeight="1" x14ac:dyDescent="0.2">
      <c r="A508" s="8"/>
      <c r="B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pans="1:25" ht="14.25" customHeight="1" x14ac:dyDescent="0.2">
      <c r="A509" s="8"/>
      <c r="B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pans="1:25" ht="14.25" customHeight="1" x14ac:dyDescent="0.2">
      <c r="A510" s="8"/>
      <c r="B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pans="1:25" ht="14.25" customHeight="1" x14ac:dyDescent="0.2">
      <c r="A511" s="8"/>
      <c r="B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pans="1:25" ht="14.25" customHeight="1" x14ac:dyDescent="0.2">
      <c r="A512" s="8"/>
      <c r="B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pans="1:25" ht="14.25" customHeight="1" x14ac:dyDescent="0.2">
      <c r="A513" s="8"/>
      <c r="B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pans="1:25" ht="14.25" customHeight="1" x14ac:dyDescent="0.2">
      <c r="A514" s="8"/>
      <c r="B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pans="1:25" ht="14.25" customHeight="1" x14ac:dyDescent="0.2">
      <c r="A515" s="8"/>
      <c r="B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pans="1:25" ht="14.25" customHeight="1" x14ac:dyDescent="0.2">
      <c r="A516" s="8"/>
      <c r="B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pans="1:25" ht="14.25" customHeight="1" x14ac:dyDescent="0.2">
      <c r="A517" s="8"/>
      <c r="B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pans="1:25" ht="14.25" customHeight="1" x14ac:dyDescent="0.2">
      <c r="A518" s="8"/>
      <c r="B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pans="1:25" ht="14.25" customHeight="1" x14ac:dyDescent="0.2">
      <c r="A519" s="8"/>
      <c r="B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pans="1:25" ht="14.25" customHeight="1" x14ac:dyDescent="0.2">
      <c r="A520" s="8"/>
      <c r="B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pans="1:25" ht="14.25" customHeight="1" x14ac:dyDescent="0.2">
      <c r="A521" s="8"/>
      <c r="B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pans="1:25" ht="14.25" customHeight="1" x14ac:dyDescent="0.2">
      <c r="A522" s="8"/>
      <c r="B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pans="1:25" ht="14.25" customHeight="1" x14ac:dyDescent="0.2">
      <c r="A523" s="8"/>
      <c r="B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pans="1:25" ht="14.25" customHeight="1" x14ac:dyDescent="0.2">
      <c r="A524" s="8"/>
      <c r="B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pans="1:25" ht="14.25" customHeight="1" x14ac:dyDescent="0.2">
      <c r="A525" s="8"/>
      <c r="B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pans="1:25" ht="14.25" customHeight="1" x14ac:dyDescent="0.2">
      <c r="A526" s="8"/>
      <c r="B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pans="1:25" ht="14.25" customHeight="1" x14ac:dyDescent="0.2">
      <c r="A527" s="8"/>
      <c r="B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pans="1:25" ht="14.25" customHeight="1" x14ac:dyDescent="0.2">
      <c r="A528" s="8"/>
      <c r="B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pans="1:25" ht="14.25" customHeight="1" x14ac:dyDescent="0.2">
      <c r="A529" s="8"/>
      <c r="B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pans="1:25" ht="14.25" customHeight="1" x14ac:dyDescent="0.2">
      <c r="A530" s="8"/>
      <c r="B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pans="1:25" ht="14.25" customHeight="1" x14ac:dyDescent="0.2">
      <c r="A531" s="8"/>
      <c r="B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pans="1:25" ht="14.25" customHeight="1" x14ac:dyDescent="0.2">
      <c r="A532" s="8"/>
      <c r="B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pans="1:25" ht="14.25" customHeight="1" x14ac:dyDescent="0.2">
      <c r="A533" s="8"/>
      <c r="B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pans="1:25" ht="14.25" customHeight="1" x14ac:dyDescent="0.2">
      <c r="A534" s="8"/>
      <c r="B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pans="1:25" ht="14.25" customHeight="1" x14ac:dyDescent="0.2">
      <c r="A535" s="8"/>
      <c r="B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pans="1:25" ht="14.25" customHeight="1" x14ac:dyDescent="0.2">
      <c r="A536" s="8"/>
      <c r="B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pans="1:25" ht="14.25" customHeight="1" x14ac:dyDescent="0.2">
      <c r="A537" s="8"/>
      <c r="B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pans="1:25" ht="14.25" customHeight="1" x14ac:dyDescent="0.2">
      <c r="A538" s="8"/>
      <c r="B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pans="1:25" ht="14.25" customHeight="1" x14ac:dyDescent="0.2">
      <c r="A539" s="8"/>
      <c r="B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pans="1:25" ht="14.25" customHeight="1" x14ac:dyDescent="0.2">
      <c r="A540" s="8"/>
      <c r="B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pans="1:25" ht="14.25" customHeight="1" x14ac:dyDescent="0.2">
      <c r="A541" s="8"/>
      <c r="B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pans="1:25" ht="14.25" customHeight="1" x14ac:dyDescent="0.2">
      <c r="A542" s="8"/>
      <c r="B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pans="1:25" ht="14.25" customHeight="1" x14ac:dyDescent="0.2">
      <c r="A543" s="8"/>
      <c r="B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pans="1:25" ht="14.25" customHeight="1" x14ac:dyDescent="0.2">
      <c r="A544" s="8"/>
      <c r="B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pans="1:25" ht="14.25" customHeight="1" x14ac:dyDescent="0.2">
      <c r="A545" s="8"/>
      <c r="B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pans="1:25" ht="14.25" customHeight="1" x14ac:dyDescent="0.2">
      <c r="A546" s="8"/>
      <c r="B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pans="1:25" ht="14.25" customHeight="1" x14ac:dyDescent="0.2">
      <c r="A547" s="8"/>
      <c r="B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pans="1:25" ht="14.25" customHeight="1" x14ac:dyDescent="0.2">
      <c r="A548" s="8"/>
      <c r="B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pans="1:25" ht="14.25" customHeight="1" x14ac:dyDescent="0.2">
      <c r="A549" s="8"/>
      <c r="B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pans="1:25" ht="14.25" customHeight="1" x14ac:dyDescent="0.2">
      <c r="A550" s="8"/>
      <c r="B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pans="1:25" ht="14.25" customHeight="1" x14ac:dyDescent="0.2">
      <c r="A551" s="8"/>
      <c r="B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pans="1:25" ht="14.25" customHeight="1" x14ac:dyDescent="0.2">
      <c r="A552" s="8"/>
      <c r="B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pans="1:25" ht="14.25" customHeight="1" x14ac:dyDescent="0.2">
      <c r="A553" s="8"/>
      <c r="B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pans="1:25" ht="14.25" customHeight="1" x14ac:dyDescent="0.2">
      <c r="A554" s="8"/>
      <c r="B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spans="1:25" ht="14.25" customHeight="1" x14ac:dyDescent="0.2">
      <c r="A555" s="8"/>
      <c r="B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pans="1:25" ht="14.25" customHeight="1" x14ac:dyDescent="0.2">
      <c r="A556" s="8"/>
      <c r="B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pans="1:25" ht="14.25" customHeight="1" x14ac:dyDescent="0.2">
      <c r="A557" s="8"/>
      <c r="B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spans="1:25" ht="14.25" customHeight="1" x14ac:dyDescent="0.2">
      <c r="A558" s="8"/>
      <c r="B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spans="1:25" ht="14.25" customHeight="1" x14ac:dyDescent="0.2">
      <c r="A559" s="8"/>
      <c r="B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pans="1:25" ht="14.25" customHeight="1" x14ac:dyDescent="0.2">
      <c r="A560" s="8"/>
      <c r="B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spans="1:25" ht="14.25" customHeight="1" x14ac:dyDescent="0.2">
      <c r="A561" s="8"/>
      <c r="B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spans="1:25" ht="14.25" customHeight="1" x14ac:dyDescent="0.2">
      <c r="A562" s="8"/>
      <c r="B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spans="1:25" ht="14.25" customHeight="1" x14ac:dyDescent="0.2">
      <c r="A563" s="8"/>
      <c r="B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pans="1:25" ht="14.25" customHeight="1" x14ac:dyDescent="0.2">
      <c r="A564" s="8"/>
      <c r="B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pans="1:25" ht="14.25" customHeight="1" x14ac:dyDescent="0.2">
      <c r="A565" s="8"/>
      <c r="B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pans="1:25" ht="14.25" customHeight="1" x14ac:dyDescent="0.2">
      <c r="A566" s="8"/>
      <c r="B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pans="1:25" ht="14.25" customHeight="1" x14ac:dyDescent="0.2">
      <c r="A567" s="8"/>
      <c r="B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pans="1:25" ht="14.25" customHeight="1" x14ac:dyDescent="0.2">
      <c r="A568" s="8"/>
      <c r="B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pans="1:25" ht="14.25" customHeight="1" x14ac:dyDescent="0.2">
      <c r="A569" s="8"/>
      <c r="B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pans="1:25" ht="14.25" customHeight="1" x14ac:dyDescent="0.2">
      <c r="A570" s="8"/>
      <c r="B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spans="1:25" ht="14.25" customHeight="1" x14ac:dyDescent="0.2">
      <c r="A571" s="8"/>
      <c r="B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spans="1:25" ht="14.25" customHeight="1" x14ac:dyDescent="0.2">
      <c r="A572" s="8"/>
      <c r="B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spans="1:25" ht="14.25" customHeight="1" x14ac:dyDescent="0.2">
      <c r="A573" s="8"/>
      <c r="B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spans="1:25" ht="14.25" customHeight="1" x14ac:dyDescent="0.2">
      <c r="A574" s="8"/>
      <c r="B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spans="1:25" ht="14.25" customHeight="1" x14ac:dyDescent="0.2">
      <c r="A575" s="8"/>
      <c r="B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spans="1:25" ht="14.25" customHeight="1" x14ac:dyDescent="0.2">
      <c r="A576" s="8"/>
      <c r="B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spans="1:25" ht="14.25" customHeight="1" x14ac:dyDescent="0.2">
      <c r="A577" s="8"/>
      <c r="B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spans="1:25" ht="14.25" customHeight="1" x14ac:dyDescent="0.2">
      <c r="A578" s="8"/>
      <c r="B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spans="1:25" ht="14.25" customHeight="1" x14ac:dyDescent="0.2">
      <c r="A579" s="8"/>
      <c r="B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spans="1:25" ht="14.25" customHeight="1" x14ac:dyDescent="0.2">
      <c r="A580" s="8"/>
      <c r="B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spans="1:25" ht="14.25" customHeight="1" x14ac:dyDescent="0.2">
      <c r="A581" s="8"/>
      <c r="B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spans="1:25" ht="14.25" customHeight="1" x14ac:dyDescent="0.2">
      <c r="A582" s="8"/>
      <c r="B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spans="1:25" ht="14.25" customHeight="1" x14ac:dyDescent="0.2">
      <c r="A583" s="8"/>
      <c r="B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spans="1:25" ht="14.25" customHeight="1" x14ac:dyDescent="0.2">
      <c r="A584" s="8"/>
      <c r="B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spans="1:25" ht="14.25" customHeight="1" x14ac:dyDescent="0.2">
      <c r="A585" s="8"/>
      <c r="B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spans="1:25" ht="14.25" customHeight="1" x14ac:dyDescent="0.2">
      <c r="A586" s="8"/>
      <c r="B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spans="1:25" ht="14.25" customHeight="1" x14ac:dyDescent="0.2">
      <c r="A587" s="8"/>
      <c r="B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spans="1:25" ht="14.25" customHeight="1" x14ac:dyDescent="0.2">
      <c r="A588" s="8"/>
      <c r="B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spans="1:25" ht="14.25" customHeight="1" x14ac:dyDescent="0.2">
      <c r="A589" s="8"/>
      <c r="B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spans="1:25" ht="14.25" customHeight="1" x14ac:dyDescent="0.2">
      <c r="A590" s="8"/>
      <c r="B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spans="1:25" ht="14.25" customHeight="1" x14ac:dyDescent="0.2">
      <c r="A591" s="8"/>
      <c r="B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spans="1:25" ht="14.25" customHeight="1" x14ac:dyDescent="0.2">
      <c r="A592" s="8"/>
      <c r="B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spans="1:25" ht="14.25" customHeight="1" x14ac:dyDescent="0.2">
      <c r="A593" s="8"/>
      <c r="B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spans="1:25" ht="14.25" customHeight="1" x14ac:dyDescent="0.2">
      <c r="A594" s="8"/>
      <c r="B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spans="1:25" ht="14.25" customHeight="1" x14ac:dyDescent="0.2">
      <c r="A595" s="8"/>
      <c r="B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spans="1:25" ht="14.25" customHeight="1" x14ac:dyDescent="0.2">
      <c r="A596" s="8"/>
      <c r="B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spans="1:25" ht="14.25" customHeight="1" x14ac:dyDescent="0.2">
      <c r="A597" s="8"/>
      <c r="B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spans="1:25" ht="14.25" customHeight="1" x14ac:dyDescent="0.2">
      <c r="A598" s="8"/>
      <c r="B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spans="1:25" ht="14.25" customHeight="1" x14ac:dyDescent="0.2">
      <c r="A599" s="8"/>
      <c r="B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spans="1:25" ht="14.25" customHeight="1" x14ac:dyDescent="0.2">
      <c r="A600" s="8"/>
      <c r="B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pans="1:25" ht="14.25" customHeight="1" x14ac:dyDescent="0.2">
      <c r="A601" s="8"/>
      <c r="B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pans="1:25" ht="14.25" customHeight="1" x14ac:dyDescent="0.2">
      <c r="A602" s="8"/>
      <c r="B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pans="1:25" ht="14.25" customHeight="1" x14ac:dyDescent="0.2">
      <c r="A603" s="8"/>
      <c r="B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pans="1:25" ht="14.25" customHeight="1" x14ac:dyDescent="0.2">
      <c r="A604" s="8"/>
      <c r="B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pans="1:25" ht="14.25" customHeight="1" x14ac:dyDescent="0.2">
      <c r="A605" s="8"/>
      <c r="B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pans="1:25" ht="14.25" customHeight="1" x14ac:dyDescent="0.2">
      <c r="A606" s="8"/>
      <c r="B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pans="1:25" ht="14.25" customHeight="1" x14ac:dyDescent="0.2">
      <c r="A607" s="8"/>
      <c r="B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pans="1:25" ht="14.25" customHeight="1" x14ac:dyDescent="0.2">
      <c r="A608" s="8"/>
      <c r="B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pans="1:25" ht="14.25" customHeight="1" x14ac:dyDescent="0.2">
      <c r="A609" s="8"/>
      <c r="B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pans="1:25" ht="14.25" customHeight="1" x14ac:dyDescent="0.2">
      <c r="A610" s="8"/>
      <c r="B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pans="1:25" ht="14.25" customHeight="1" x14ac:dyDescent="0.2">
      <c r="A611" s="8"/>
      <c r="B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pans="1:25" ht="14.25" customHeight="1" x14ac:dyDescent="0.2">
      <c r="A612" s="8"/>
      <c r="B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pans="1:25" ht="14.25" customHeight="1" x14ac:dyDescent="0.2">
      <c r="A613" s="8"/>
      <c r="B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pans="1:25" ht="14.25" customHeight="1" x14ac:dyDescent="0.2">
      <c r="A614" s="8"/>
      <c r="B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pans="1:25" ht="14.25" customHeight="1" x14ac:dyDescent="0.2">
      <c r="A615" s="8"/>
      <c r="B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pans="1:25" ht="14.25" customHeight="1" x14ac:dyDescent="0.2">
      <c r="A616" s="8"/>
      <c r="B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pans="1:25" ht="14.25" customHeight="1" x14ac:dyDescent="0.2">
      <c r="A617" s="8"/>
      <c r="B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pans="1:25" ht="14.25" customHeight="1" x14ac:dyDescent="0.2">
      <c r="A618" s="8"/>
      <c r="B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pans="1:25" ht="14.25" customHeight="1" x14ac:dyDescent="0.2">
      <c r="A619" s="8"/>
      <c r="B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pans="1:25" ht="14.25" customHeight="1" x14ac:dyDescent="0.2">
      <c r="A620" s="8"/>
      <c r="B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pans="1:25" ht="14.25" customHeight="1" x14ac:dyDescent="0.2">
      <c r="A621" s="8"/>
      <c r="B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pans="1:25" ht="14.25" customHeight="1" x14ac:dyDescent="0.2">
      <c r="A622" s="8"/>
      <c r="B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pans="1:25" ht="14.25" customHeight="1" x14ac:dyDescent="0.2">
      <c r="A623" s="8"/>
      <c r="B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pans="1:25" ht="14.25" customHeight="1" x14ac:dyDescent="0.2">
      <c r="A624" s="8"/>
      <c r="B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pans="1:25" ht="14.25" customHeight="1" x14ac:dyDescent="0.2">
      <c r="A625" s="8"/>
      <c r="B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pans="1:25" ht="14.25" customHeight="1" x14ac:dyDescent="0.2">
      <c r="A626" s="8"/>
      <c r="B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pans="1:25" ht="14.25" customHeight="1" x14ac:dyDescent="0.2">
      <c r="A627" s="8"/>
      <c r="B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pans="1:25" ht="14.25" customHeight="1" x14ac:dyDescent="0.2">
      <c r="A628" s="8"/>
      <c r="B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pans="1:25" ht="14.25" customHeight="1" x14ac:dyDescent="0.2">
      <c r="A629" s="8"/>
      <c r="B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pans="1:25" ht="14.25" customHeight="1" x14ac:dyDescent="0.2">
      <c r="A630" s="8"/>
      <c r="B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pans="1:25" ht="14.25" customHeight="1" x14ac:dyDescent="0.2">
      <c r="A631" s="8"/>
      <c r="B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pans="1:25" ht="14.25" customHeight="1" x14ac:dyDescent="0.2">
      <c r="A632" s="8"/>
      <c r="B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pans="1:25" ht="14.25" customHeight="1" x14ac:dyDescent="0.2">
      <c r="A633" s="8"/>
      <c r="B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pans="1:25" ht="14.25" customHeight="1" x14ac:dyDescent="0.2">
      <c r="A634" s="8"/>
      <c r="B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pans="1:25" ht="14.25" customHeight="1" x14ac:dyDescent="0.2">
      <c r="A635" s="8"/>
      <c r="B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pans="1:25" ht="14.25" customHeight="1" x14ac:dyDescent="0.2">
      <c r="A636" s="8"/>
      <c r="B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pans="1:25" ht="14.25" customHeight="1" x14ac:dyDescent="0.2">
      <c r="A637" s="8"/>
      <c r="B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pans="1:25" ht="14.25" customHeight="1" x14ac:dyDescent="0.2">
      <c r="A638" s="8"/>
      <c r="B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pans="1:25" ht="14.25" customHeight="1" x14ac:dyDescent="0.2">
      <c r="A639" s="8"/>
      <c r="B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pans="1:25" ht="14.25" customHeight="1" x14ac:dyDescent="0.2">
      <c r="A640" s="8"/>
      <c r="B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pans="1:25" ht="14.25" customHeight="1" x14ac:dyDescent="0.2">
      <c r="A641" s="8"/>
      <c r="B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pans="1:25" ht="14.25" customHeight="1" x14ac:dyDescent="0.2">
      <c r="A642" s="8"/>
      <c r="B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pans="1:25" ht="14.25" customHeight="1" x14ac:dyDescent="0.2">
      <c r="A643" s="8"/>
      <c r="B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pans="1:25" ht="14.25" customHeight="1" x14ac:dyDescent="0.2">
      <c r="A644" s="8"/>
      <c r="B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pans="1:25" ht="14.25" customHeight="1" x14ac:dyDescent="0.2">
      <c r="A645" s="8"/>
      <c r="B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pans="1:25" ht="14.25" customHeight="1" x14ac:dyDescent="0.2">
      <c r="A646" s="8"/>
      <c r="B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pans="1:25" ht="14.25" customHeight="1" x14ac:dyDescent="0.2">
      <c r="A647" s="8"/>
      <c r="B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pans="1:25" ht="14.25" customHeight="1" x14ac:dyDescent="0.2">
      <c r="A648" s="8"/>
      <c r="B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pans="1:25" ht="14.25" customHeight="1" x14ac:dyDescent="0.2">
      <c r="A649" s="8"/>
      <c r="B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pans="1:25" ht="14.25" customHeight="1" x14ac:dyDescent="0.2">
      <c r="A650" s="8"/>
      <c r="B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pans="1:25" ht="14.25" customHeight="1" x14ac:dyDescent="0.2">
      <c r="A651" s="8"/>
      <c r="B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pans="1:25" ht="14.25" customHeight="1" x14ac:dyDescent="0.2">
      <c r="A652" s="8"/>
      <c r="B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pans="1:25" ht="14.25" customHeight="1" x14ac:dyDescent="0.2">
      <c r="A653" s="8"/>
      <c r="B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pans="1:25" ht="14.25" customHeight="1" x14ac:dyDescent="0.2">
      <c r="A654" s="8"/>
      <c r="B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pans="1:25" ht="14.25" customHeight="1" x14ac:dyDescent="0.2">
      <c r="A655" s="8"/>
      <c r="B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pans="1:25" ht="14.25" customHeight="1" x14ac:dyDescent="0.2">
      <c r="A656" s="8"/>
      <c r="B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pans="1:25" ht="14.25" customHeight="1" x14ac:dyDescent="0.2">
      <c r="A657" s="8"/>
      <c r="B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pans="1:25" ht="14.25" customHeight="1" x14ac:dyDescent="0.2">
      <c r="A658" s="8"/>
      <c r="B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pans="1:25" ht="14.25" customHeight="1" x14ac:dyDescent="0.2">
      <c r="A659" s="8"/>
      <c r="B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pans="1:25" ht="14.25" customHeight="1" x14ac:dyDescent="0.2">
      <c r="A660" s="8"/>
      <c r="B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pans="1:25" ht="14.25" customHeight="1" x14ac:dyDescent="0.2">
      <c r="A661" s="8"/>
      <c r="B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pans="1:25" ht="14.25" customHeight="1" x14ac:dyDescent="0.2">
      <c r="A662" s="8"/>
      <c r="B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pans="1:25" ht="14.25" customHeight="1" x14ac:dyDescent="0.2">
      <c r="A663" s="8"/>
      <c r="B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pans="1:25" ht="14.25" customHeight="1" x14ac:dyDescent="0.2">
      <c r="A664" s="8"/>
      <c r="B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pans="1:25" ht="14.25" customHeight="1" x14ac:dyDescent="0.2">
      <c r="A665" s="8"/>
      <c r="B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pans="1:25" ht="14.25" customHeight="1" x14ac:dyDescent="0.2">
      <c r="A666" s="8"/>
      <c r="B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pans="1:25" ht="14.25" customHeight="1" x14ac:dyDescent="0.2">
      <c r="A667" s="8"/>
      <c r="B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pans="1:25" ht="14.25" customHeight="1" x14ac:dyDescent="0.2">
      <c r="A668" s="8"/>
      <c r="B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pans="1:25" ht="14.25" customHeight="1" x14ac:dyDescent="0.2">
      <c r="A669" s="8"/>
      <c r="B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pans="1:25" ht="14.25" customHeight="1" x14ac:dyDescent="0.2">
      <c r="A670" s="8"/>
      <c r="B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pans="1:25" ht="14.25" customHeight="1" x14ac:dyDescent="0.2">
      <c r="A671" s="8"/>
      <c r="B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pans="1:25" ht="14.25" customHeight="1" x14ac:dyDescent="0.2">
      <c r="A672" s="8"/>
      <c r="B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pans="1:25" ht="14.25" customHeight="1" x14ac:dyDescent="0.2">
      <c r="A673" s="8"/>
      <c r="B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pans="1:25" ht="14.25" customHeight="1" x14ac:dyDescent="0.2">
      <c r="A674" s="8"/>
      <c r="B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pans="1:25" ht="14.25" customHeight="1" x14ac:dyDescent="0.2">
      <c r="A675" s="8"/>
      <c r="B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pans="1:25" ht="14.25" customHeight="1" x14ac:dyDescent="0.2">
      <c r="A676" s="8"/>
      <c r="B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pans="1:25" ht="14.25" customHeight="1" x14ac:dyDescent="0.2">
      <c r="A677" s="8"/>
      <c r="B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pans="1:25" ht="14.25" customHeight="1" x14ac:dyDescent="0.2">
      <c r="A678" s="8"/>
      <c r="B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pans="1:25" ht="14.25" customHeight="1" x14ac:dyDescent="0.2">
      <c r="A679" s="8"/>
      <c r="B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pans="1:25" ht="14.25" customHeight="1" x14ac:dyDescent="0.2">
      <c r="A680" s="8"/>
      <c r="B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pans="1:25" ht="14.25" customHeight="1" x14ac:dyDescent="0.2">
      <c r="A681" s="8"/>
      <c r="B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pans="1:25" ht="14.25" customHeight="1" x14ac:dyDescent="0.2">
      <c r="A682" s="8"/>
      <c r="B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pans="1:25" ht="14.25" customHeight="1" x14ac:dyDescent="0.2">
      <c r="A683" s="8"/>
      <c r="B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pans="1:25" ht="14.25" customHeight="1" x14ac:dyDescent="0.2">
      <c r="A684" s="8"/>
      <c r="B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pans="1:25" ht="14.25" customHeight="1" x14ac:dyDescent="0.2">
      <c r="A685" s="8"/>
      <c r="B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pans="1:25" ht="14.25" customHeight="1" x14ac:dyDescent="0.2">
      <c r="A686" s="8"/>
      <c r="B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pans="1:25" ht="14.25" customHeight="1" x14ac:dyDescent="0.2">
      <c r="A687" s="8"/>
      <c r="B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pans="1:25" ht="14.25" customHeight="1" x14ac:dyDescent="0.2">
      <c r="A688" s="8"/>
      <c r="B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pans="1:25" ht="14.25" customHeight="1" x14ac:dyDescent="0.2">
      <c r="A689" s="8"/>
      <c r="B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pans="1:25" ht="14.25" customHeight="1" x14ac:dyDescent="0.2">
      <c r="A690" s="8"/>
      <c r="B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pans="1:25" ht="14.25" customHeight="1" x14ac:dyDescent="0.2">
      <c r="A691" s="8"/>
      <c r="B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pans="1:25" ht="14.25" customHeight="1" x14ac:dyDescent="0.2">
      <c r="A692" s="8"/>
      <c r="B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pans="1:25" ht="14.25" customHeight="1" x14ac:dyDescent="0.2">
      <c r="A693" s="8"/>
      <c r="B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pans="1:25" ht="14.25" customHeight="1" x14ac:dyDescent="0.2">
      <c r="A694" s="8"/>
      <c r="B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pans="1:25" ht="14.25" customHeight="1" x14ac:dyDescent="0.2">
      <c r="A695" s="8"/>
      <c r="B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pans="1:25" ht="14.25" customHeight="1" x14ac:dyDescent="0.2">
      <c r="A696" s="8"/>
      <c r="B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pans="1:25" ht="14.25" customHeight="1" x14ac:dyDescent="0.2">
      <c r="A697" s="8"/>
      <c r="B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pans="1:25" ht="14.25" customHeight="1" x14ac:dyDescent="0.2">
      <c r="A698" s="8"/>
      <c r="B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pans="1:25" ht="14.25" customHeight="1" x14ac:dyDescent="0.2">
      <c r="A699" s="8"/>
      <c r="B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pans="1:25" ht="14.25" customHeight="1" x14ac:dyDescent="0.2">
      <c r="A700" s="8"/>
      <c r="B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pans="1:25" ht="14.25" customHeight="1" x14ac:dyDescent="0.2">
      <c r="A701" s="8"/>
      <c r="B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pans="1:25" ht="14.25" customHeight="1" x14ac:dyDescent="0.2">
      <c r="A702" s="8"/>
      <c r="B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pans="1:25" ht="14.25" customHeight="1" x14ac:dyDescent="0.2">
      <c r="A703" s="8"/>
      <c r="B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pans="1:25" ht="14.25" customHeight="1" x14ac:dyDescent="0.2">
      <c r="A704" s="8"/>
      <c r="B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pans="1:25" ht="14.25" customHeight="1" x14ac:dyDescent="0.2">
      <c r="A705" s="8"/>
      <c r="B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pans="1:25" ht="14.25" customHeight="1" x14ac:dyDescent="0.2">
      <c r="A706" s="8"/>
      <c r="B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pans="1:25" ht="14.25" customHeight="1" x14ac:dyDescent="0.2">
      <c r="A707" s="8"/>
      <c r="B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pans="1:25" ht="14.25" customHeight="1" x14ac:dyDescent="0.2">
      <c r="A708" s="8"/>
      <c r="B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pans="1:25" ht="14.25" customHeight="1" x14ac:dyDescent="0.2">
      <c r="A709" s="8"/>
      <c r="B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pans="1:25" ht="14.25" customHeight="1" x14ac:dyDescent="0.2">
      <c r="A710" s="8"/>
      <c r="B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pans="1:25" ht="14.25" customHeight="1" x14ac:dyDescent="0.2">
      <c r="A711" s="8"/>
      <c r="B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pans="1:25" ht="14.25" customHeight="1" x14ac:dyDescent="0.2">
      <c r="A712" s="8"/>
      <c r="B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pans="1:25" ht="14.25" customHeight="1" x14ac:dyDescent="0.2">
      <c r="A713" s="8"/>
      <c r="B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pans="1:25" ht="14.25" customHeight="1" x14ac:dyDescent="0.2">
      <c r="A714" s="8"/>
      <c r="B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pans="1:25" ht="14.25" customHeight="1" x14ac:dyDescent="0.2">
      <c r="A715" s="8"/>
      <c r="B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pans="1:25" ht="14.25" customHeight="1" x14ac:dyDescent="0.2">
      <c r="A716" s="8"/>
      <c r="B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pans="1:25" ht="14.25" customHeight="1" x14ac:dyDescent="0.2">
      <c r="A717" s="8"/>
      <c r="B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pans="1:25" ht="14.25" customHeight="1" x14ac:dyDescent="0.2">
      <c r="A718" s="8"/>
      <c r="B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pans="1:25" ht="14.25" customHeight="1" x14ac:dyDescent="0.2">
      <c r="A719" s="8"/>
      <c r="B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pans="1:25" ht="14.25" customHeight="1" x14ac:dyDescent="0.2">
      <c r="A720" s="8"/>
      <c r="B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pans="1:25" ht="14.25" customHeight="1" x14ac:dyDescent="0.2">
      <c r="A721" s="8"/>
      <c r="B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pans="1:25" ht="14.25" customHeight="1" x14ac:dyDescent="0.2">
      <c r="A722" s="8"/>
      <c r="B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pans="1:25" ht="14.25" customHeight="1" x14ac:dyDescent="0.2">
      <c r="A723" s="8"/>
      <c r="B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pans="1:25" ht="14.25" customHeight="1" x14ac:dyDescent="0.2">
      <c r="A724" s="8"/>
      <c r="B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pans="1:25" ht="14.25" customHeight="1" x14ac:dyDescent="0.2">
      <c r="A725" s="8"/>
      <c r="B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pans="1:25" ht="14.25" customHeight="1" x14ac:dyDescent="0.2">
      <c r="A726" s="8"/>
      <c r="B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pans="1:25" ht="14.25" customHeight="1" x14ac:dyDescent="0.2">
      <c r="A727" s="8"/>
      <c r="B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pans="1:25" ht="14.25" customHeight="1" x14ac:dyDescent="0.2">
      <c r="A728" s="8"/>
      <c r="B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pans="1:25" ht="14.25" customHeight="1" x14ac:dyDescent="0.2">
      <c r="A729" s="8"/>
      <c r="B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pans="1:25" ht="14.25" customHeight="1" x14ac:dyDescent="0.2">
      <c r="A730" s="8"/>
      <c r="B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pans="1:25" ht="14.25" customHeight="1" x14ac:dyDescent="0.2">
      <c r="A731" s="8"/>
      <c r="B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pans="1:25" ht="14.25" customHeight="1" x14ac:dyDescent="0.2">
      <c r="A732" s="8"/>
      <c r="B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pans="1:25" ht="14.25" customHeight="1" x14ac:dyDescent="0.2">
      <c r="A733" s="8"/>
      <c r="B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pans="1:25" ht="14.25" customHeight="1" x14ac:dyDescent="0.2">
      <c r="A734" s="8"/>
      <c r="B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pans="1:25" ht="14.25" customHeight="1" x14ac:dyDescent="0.2">
      <c r="A735" s="8"/>
      <c r="B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pans="1:25" ht="14.25" customHeight="1" x14ac:dyDescent="0.2">
      <c r="A736" s="8"/>
      <c r="B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pans="1:25" ht="14.25" customHeight="1" x14ac:dyDescent="0.2">
      <c r="A737" s="8"/>
      <c r="B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pans="1:25" ht="14.25" customHeight="1" x14ac:dyDescent="0.2">
      <c r="A738" s="8"/>
      <c r="B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pans="1:25" ht="14.25" customHeight="1" x14ac:dyDescent="0.2">
      <c r="A739" s="8"/>
      <c r="B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pans="1:25" ht="14.25" customHeight="1" x14ac:dyDescent="0.2">
      <c r="A740" s="8"/>
      <c r="B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pans="1:25" ht="14.25" customHeight="1" x14ac:dyDescent="0.2">
      <c r="A741" s="8"/>
      <c r="B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pans="1:25" ht="14.25" customHeight="1" x14ac:dyDescent="0.2">
      <c r="A742" s="8"/>
      <c r="B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pans="1:25" ht="14.25" customHeight="1" x14ac:dyDescent="0.2">
      <c r="A743" s="8"/>
      <c r="B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pans="1:25" ht="14.25" customHeight="1" x14ac:dyDescent="0.2">
      <c r="A744" s="8"/>
      <c r="B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pans="1:25" ht="14.25" customHeight="1" x14ac:dyDescent="0.2">
      <c r="A745" s="8"/>
      <c r="B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pans="1:25" ht="14.25" customHeight="1" x14ac:dyDescent="0.2">
      <c r="A746" s="8"/>
      <c r="B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pans="1:25" ht="14.25" customHeight="1" x14ac:dyDescent="0.2">
      <c r="A747" s="8"/>
      <c r="B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pans="1:25" ht="14.25" customHeight="1" x14ac:dyDescent="0.2">
      <c r="A748" s="8"/>
      <c r="B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spans="1:25" ht="14.25" customHeight="1" x14ac:dyDescent="0.2">
      <c r="A749" s="8"/>
      <c r="B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spans="1:25" ht="14.25" customHeight="1" x14ac:dyDescent="0.2">
      <c r="A750" s="8"/>
      <c r="B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spans="1:25" ht="14.25" customHeight="1" x14ac:dyDescent="0.2">
      <c r="A751" s="8"/>
      <c r="B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pans="1:25" ht="14.25" customHeight="1" x14ac:dyDescent="0.2">
      <c r="A752" s="8"/>
      <c r="B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pans="1:25" ht="14.25" customHeight="1" x14ac:dyDescent="0.2">
      <c r="A753" s="8"/>
      <c r="B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pans="1:25" ht="14.25" customHeight="1" x14ac:dyDescent="0.2">
      <c r="A754" s="8"/>
      <c r="B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pans="1:25" ht="14.25" customHeight="1" x14ac:dyDescent="0.2">
      <c r="A755" s="8"/>
      <c r="B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pans="1:25" ht="14.25" customHeight="1" x14ac:dyDescent="0.2">
      <c r="A756" s="8"/>
      <c r="B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pans="1:25" ht="14.25" customHeight="1" x14ac:dyDescent="0.2">
      <c r="A757" s="8"/>
      <c r="B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pans="1:25" ht="14.25" customHeight="1" x14ac:dyDescent="0.2">
      <c r="A758" s="8"/>
      <c r="B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pans="1:25" ht="14.25" customHeight="1" x14ac:dyDescent="0.2">
      <c r="A759" s="8"/>
      <c r="B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pans="1:25" ht="14.25" customHeight="1" x14ac:dyDescent="0.2">
      <c r="A760" s="8"/>
      <c r="B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pans="1:25" ht="14.25" customHeight="1" x14ac:dyDescent="0.2">
      <c r="A761" s="8"/>
      <c r="B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pans="1:25" ht="14.25" customHeight="1" x14ac:dyDescent="0.2">
      <c r="A762" s="8"/>
      <c r="B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pans="1:25" ht="14.25" customHeight="1" x14ac:dyDescent="0.2">
      <c r="A763" s="8"/>
      <c r="B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pans="1:25" ht="14.25" customHeight="1" x14ac:dyDescent="0.2">
      <c r="A764" s="8"/>
      <c r="B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pans="1:25" ht="14.25" customHeight="1" x14ac:dyDescent="0.2">
      <c r="A765" s="8"/>
      <c r="B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 ht="14.25" customHeight="1" x14ac:dyDescent="0.2">
      <c r="A766" s="8"/>
      <c r="B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 ht="14.25" customHeight="1" x14ac:dyDescent="0.2">
      <c r="A767" s="8"/>
      <c r="B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 ht="14.25" customHeight="1" x14ac:dyDescent="0.2">
      <c r="A768" s="8"/>
      <c r="B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 ht="14.25" customHeight="1" x14ac:dyDescent="0.2">
      <c r="A769" s="8"/>
      <c r="B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 ht="14.25" customHeight="1" x14ac:dyDescent="0.2">
      <c r="A770" s="8"/>
      <c r="B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 ht="14.25" customHeight="1" x14ac:dyDescent="0.2">
      <c r="A771" s="8"/>
      <c r="B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 ht="14.25" customHeight="1" x14ac:dyDescent="0.2">
      <c r="A772" s="8"/>
      <c r="B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 ht="14.25" customHeight="1" x14ac:dyDescent="0.2">
      <c r="A773" s="8"/>
      <c r="B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 ht="14.25" customHeight="1" x14ac:dyDescent="0.2">
      <c r="A774" s="8"/>
      <c r="B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 ht="14.25" customHeight="1" x14ac:dyDescent="0.2">
      <c r="A775" s="8"/>
      <c r="B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 ht="14.25" customHeight="1" x14ac:dyDescent="0.2">
      <c r="A776" s="8"/>
      <c r="B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 ht="14.25" customHeight="1" x14ac:dyDescent="0.2">
      <c r="A777" s="8"/>
      <c r="B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 ht="14.25" customHeight="1" x14ac:dyDescent="0.2">
      <c r="A778" s="8"/>
      <c r="B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 ht="14.25" customHeight="1" x14ac:dyDescent="0.2">
      <c r="A779" s="8"/>
      <c r="B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 ht="14.25" customHeight="1" x14ac:dyDescent="0.2">
      <c r="A780" s="8"/>
      <c r="B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 ht="14.25" customHeight="1" x14ac:dyDescent="0.2">
      <c r="A781" s="8"/>
      <c r="B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 ht="14.25" customHeight="1" x14ac:dyDescent="0.2">
      <c r="A782" s="8"/>
      <c r="B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 ht="14.25" customHeight="1" x14ac:dyDescent="0.2">
      <c r="A783" s="8"/>
      <c r="B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 ht="14.25" customHeight="1" x14ac:dyDescent="0.2">
      <c r="A784" s="8"/>
      <c r="B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 ht="14.25" customHeight="1" x14ac:dyDescent="0.2">
      <c r="A785" s="8"/>
      <c r="B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 ht="14.25" customHeight="1" x14ac:dyDescent="0.2">
      <c r="A786" s="8"/>
      <c r="B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 ht="14.25" customHeight="1" x14ac:dyDescent="0.2">
      <c r="A787" s="8"/>
      <c r="B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 ht="14.25" customHeight="1" x14ac:dyDescent="0.2">
      <c r="A788" s="8"/>
      <c r="B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 ht="14.25" customHeight="1" x14ac:dyDescent="0.2">
      <c r="A789" s="8"/>
      <c r="B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 ht="14.25" customHeight="1" x14ac:dyDescent="0.2">
      <c r="A790" s="8"/>
      <c r="B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 ht="14.25" customHeight="1" x14ac:dyDescent="0.2">
      <c r="A791" s="8"/>
      <c r="B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 ht="14.25" customHeight="1" x14ac:dyDescent="0.2">
      <c r="A792" s="8"/>
      <c r="B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 ht="14.25" customHeight="1" x14ac:dyDescent="0.2">
      <c r="A793" s="8"/>
      <c r="B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 ht="14.25" customHeight="1" x14ac:dyDescent="0.2">
      <c r="A794" s="8"/>
      <c r="B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 ht="14.25" customHeight="1" x14ac:dyDescent="0.2">
      <c r="A795" s="8"/>
      <c r="B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 ht="14.25" customHeight="1" x14ac:dyDescent="0.2">
      <c r="A796" s="8"/>
      <c r="B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 ht="14.25" customHeight="1" x14ac:dyDescent="0.2">
      <c r="A797" s="8"/>
      <c r="B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 ht="14.25" customHeight="1" x14ac:dyDescent="0.2">
      <c r="A798" s="8"/>
      <c r="B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 ht="14.25" customHeight="1" x14ac:dyDescent="0.2">
      <c r="A799" s="8"/>
      <c r="B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 ht="14.25" customHeight="1" x14ac:dyDescent="0.2">
      <c r="A800" s="8"/>
      <c r="B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 ht="14.25" customHeight="1" x14ac:dyDescent="0.2">
      <c r="A801" s="8"/>
      <c r="B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 ht="14.25" customHeight="1" x14ac:dyDescent="0.2">
      <c r="A802" s="8"/>
      <c r="B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 ht="14.25" customHeight="1" x14ac:dyDescent="0.2">
      <c r="A803" s="8"/>
      <c r="B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 ht="14.25" customHeight="1" x14ac:dyDescent="0.2">
      <c r="A804" s="8"/>
      <c r="B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 ht="14.25" customHeight="1" x14ac:dyDescent="0.2">
      <c r="A805" s="8"/>
      <c r="B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 ht="14.25" customHeight="1" x14ac:dyDescent="0.2">
      <c r="A806" s="8"/>
      <c r="B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 ht="14.25" customHeight="1" x14ac:dyDescent="0.2">
      <c r="A807" s="8"/>
      <c r="B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 ht="14.25" customHeight="1" x14ac:dyDescent="0.2">
      <c r="A808" s="8"/>
      <c r="B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 ht="14.25" customHeight="1" x14ac:dyDescent="0.2">
      <c r="A809" s="8"/>
      <c r="B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 ht="14.25" customHeight="1" x14ac:dyDescent="0.2">
      <c r="A810" s="8"/>
      <c r="B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 ht="14.25" customHeight="1" x14ac:dyDescent="0.2">
      <c r="A811" s="8"/>
      <c r="B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 ht="14.25" customHeight="1" x14ac:dyDescent="0.2">
      <c r="A812" s="8"/>
      <c r="B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 ht="14.25" customHeight="1" x14ac:dyDescent="0.2">
      <c r="A813" s="8"/>
      <c r="B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 ht="14.25" customHeight="1" x14ac:dyDescent="0.2">
      <c r="A814" s="8"/>
      <c r="B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 ht="14.25" customHeight="1" x14ac:dyDescent="0.2">
      <c r="A815" s="8"/>
      <c r="B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 ht="14.25" customHeight="1" x14ac:dyDescent="0.2">
      <c r="A816" s="8"/>
      <c r="B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 ht="14.25" customHeight="1" x14ac:dyDescent="0.2">
      <c r="A817" s="8"/>
      <c r="B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 ht="14.25" customHeight="1" x14ac:dyDescent="0.2">
      <c r="A818" s="8"/>
      <c r="B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 ht="14.25" customHeight="1" x14ac:dyDescent="0.2">
      <c r="A819" s="8"/>
      <c r="B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 ht="14.25" customHeight="1" x14ac:dyDescent="0.2">
      <c r="A820" s="8"/>
      <c r="B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 ht="14.25" customHeight="1" x14ac:dyDescent="0.2">
      <c r="A821" s="8"/>
      <c r="B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 ht="14.25" customHeight="1" x14ac:dyDescent="0.2">
      <c r="A822" s="8"/>
      <c r="B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 ht="14.25" customHeight="1" x14ac:dyDescent="0.2">
      <c r="A823" s="8"/>
      <c r="B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 ht="14.25" customHeight="1" x14ac:dyDescent="0.2">
      <c r="A824" s="8"/>
      <c r="B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 ht="14.25" customHeight="1" x14ac:dyDescent="0.2">
      <c r="A825" s="8"/>
      <c r="B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 ht="14.25" customHeight="1" x14ac:dyDescent="0.2">
      <c r="A826" s="8"/>
      <c r="B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 ht="14.25" customHeight="1" x14ac:dyDescent="0.2">
      <c r="A827" s="8"/>
      <c r="B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 ht="14.25" customHeight="1" x14ac:dyDescent="0.2">
      <c r="A828" s="8"/>
      <c r="B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 ht="14.25" customHeight="1" x14ac:dyDescent="0.2">
      <c r="A829" s="8"/>
      <c r="B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 ht="14.25" customHeight="1" x14ac:dyDescent="0.2">
      <c r="A830" s="8"/>
      <c r="B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 ht="14.25" customHeight="1" x14ac:dyDescent="0.2">
      <c r="A831" s="8"/>
      <c r="B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 ht="14.25" customHeight="1" x14ac:dyDescent="0.2">
      <c r="A832" s="8"/>
      <c r="B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 ht="14.25" customHeight="1" x14ac:dyDescent="0.2">
      <c r="A833" s="8"/>
      <c r="B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 ht="14.25" customHeight="1" x14ac:dyDescent="0.2">
      <c r="A834" s="8"/>
      <c r="B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 ht="14.25" customHeight="1" x14ac:dyDescent="0.2">
      <c r="A835" s="8"/>
      <c r="B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 ht="14.25" customHeight="1" x14ac:dyDescent="0.2">
      <c r="A836" s="8"/>
      <c r="B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 ht="14.25" customHeight="1" x14ac:dyDescent="0.2">
      <c r="A837" s="8"/>
      <c r="B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 ht="14.25" customHeight="1" x14ac:dyDescent="0.2">
      <c r="A838" s="8"/>
      <c r="B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 ht="14.25" customHeight="1" x14ac:dyDescent="0.2">
      <c r="A839" s="8"/>
      <c r="B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 ht="14.25" customHeight="1" x14ac:dyDescent="0.2">
      <c r="A840" s="8"/>
      <c r="B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 ht="14.25" customHeight="1" x14ac:dyDescent="0.2">
      <c r="A841" s="8"/>
      <c r="B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 ht="14.25" customHeight="1" x14ac:dyDescent="0.2">
      <c r="A842" s="8"/>
      <c r="B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 ht="14.25" customHeight="1" x14ac:dyDescent="0.2">
      <c r="A843" s="8"/>
      <c r="B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 ht="14.25" customHeight="1" x14ac:dyDescent="0.2">
      <c r="A844" s="8"/>
      <c r="B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 ht="14.25" customHeight="1" x14ac:dyDescent="0.2">
      <c r="A845" s="8"/>
      <c r="B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 ht="14.25" customHeight="1" x14ac:dyDescent="0.2">
      <c r="A846" s="8"/>
      <c r="B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 ht="14.25" customHeight="1" x14ac:dyDescent="0.2">
      <c r="A847" s="8"/>
      <c r="B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 ht="14.25" customHeight="1" x14ac:dyDescent="0.2">
      <c r="A848" s="8"/>
      <c r="B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 ht="14.25" customHeight="1" x14ac:dyDescent="0.2">
      <c r="A849" s="8"/>
      <c r="B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 ht="14.25" customHeight="1" x14ac:dyDescent="0.2">
      <c r="A850" s="8"/>
      <c r="B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 ht="14.25" customHeight="1" x14ac:dyDescent="0.2">
      <c r="A851" s="8"/>
      <c r="B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 ht="14.25" customHeight="1" x14ac:dyDescent="0.2">
      <c r="A852" s="8"/>
      <c r="B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 ht="14.25" customHeight="1" x14ac:dyDescent="0.2">
      <c r="A853" s="8"/>
      <c r="B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 ht="14.25" customHeight="1" x14ac:dyDescent="0.2">
      <c r="A854" s="8"/>
      <c r="B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 ht="14.25" customHeight="1" x14ac:dyDescent="0.2">
      <c r="A855" s="8"/>
      <c r="B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 ht="14.25" customHeight="1" x14ac:dyDescent="0.2">
      <c r="A856" s="8"/>
      <c r="B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 ht="14.25" customHeight="1" x14ac:dyDescent="0.2">
      <c r="A857" s="8"/>
      <c r="B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 ht="14.25" customHeight="1" x14ac:dyDescent="0.2">
      <c r="A858" s="8"/>
      <c r="B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 ht="14.25" customHeight="1" x14ac:dyDescent="0.2">
      <c r="A859" s="8"/>
      <c r="B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 ht="14.25" customHeight="1" x14ac:dyDescent="0.2">
      <c r="A860" s="8"/>
      <c r="B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 ht="14.25" customHeight="1" x14ac:dyDescent="0.2">
      <c r="A861" s="8"/>
      <c r="B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 ht="14.25" customHeight="1" x14ac:dyDescent="0.2">
      <c r="A862" s="8"/>
      <c r="B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 ht="14.25" customHeight="1" x14ac:dyDescent="0.2">
      <c r="A863" s="8"/>
      <c r="B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 ht="14.25" customHeight="1" x14ac:dyDescent="0.2">
      <c r="A864" s="8"/>
      <c r="B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 ht="14.25" customHeight="1" x14ac:dyDescent="0.2">
      <c r="A865" s="8"/>
      <c r="B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 ht="14.25" customHeight="1" x14ac:dyDescent="0.2">
      <c r="A866" s="8"/>
      <c r="B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 ht="14.25" customHeight="1" x14ac:dyDescent="0.2">
      <c r="A867" s="8"/>
      <c r="B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 ht="14.25" customHeight="1" x14ac:dyDescent="0.2">
      <c r="A868" s="8"/>
      <c r="B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 ht="14.25" customHeight="1" x14ac:dyDescent="0.2">
      <c r="A869" s="8"/>
      <c r="B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 ht="14.25" customHeight="1" x14ac:dyDescent="0.2">
      <c r="A870" s="8"/>
      <c r="B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 ht="14.25" customHeight="1" x14ac:dyDescent="0.2">
      <c r="A871" s="8"/>
      <c r="B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 ht="14.25" customHeight="1" x14ac:dyDescent="0.2">
      <c r="A872" s="8"/>
      <c r="B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 ht="14.25" customHeight="1" x14ac:dyDescent="0.2">
      <c r="A873" s="8"/>
      <c r="B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 ht="14.25" customHeight="1" x14ac:dyDescent="0.2">
      <c r="A874" s="8"/>
      <c r="B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 ht="14.25" customHeight="1" x14ac:dyDescent="0.2">
      <c r="A875" s="8"/>
      <c r="B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 ht="14.25" customHeight="1" x14ac:dyDescent="0.2">
      <c r="A876" s="8"/>
      <c r="B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 ht="14.25" customHeight="1" x14ac:dyDescent="0.2">
      <c r="A877" s="8"/>
      <c r="B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 ht="14.25" customHeight="1" x14ac:dyDescent="0.2">
      <c r="A878" s="8"/>
      <c r="B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 ht="14.25" customHeight="1" x14ac:dyDescent="0.2">
      <c r="A879" s="8"/>
      <c r="B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 ht="14.25" customHeight="1" x14ac:dyDescent="0.2">
      <c r="A880" s="8"/>
      <c r="B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 ht="14.25" customHeight="1" x14ac:dyDescent="0.2">
      <c r="A881" s="8"/>
      <c r="B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 ht="14.25" customHeight="1" x14ac:dyDescent="0.2">
      <c r="A882" s="8"/>
      <c r="B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 ht="14.25" customHeight="1" x14ac:dyDescent="0.2">
      <c r="A883" s="8"/>
      <c r="B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 ht="14.25" customHeight="1" x14ac:dyDescent="0.2">
      <c r="A884" s="8"/>
      <c r="B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 ht="14.25" customHeight="1" x14ac:dyDescent="0.2">
      <c r="A885" s="8"/>
      <c r="B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 ht="14.25" customHeight="1" x14ac:dyDescent="0.2">
      <c r="A886" s="8"/>
      <c r="B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 ht="14.25" customHeight="1" x14ac:dyDescent="0.2">
      <c r="A887" s="8"/>
      <c r="B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 ht="14.25" customHeight="1" x14ac:dyDescent="0.2">
      <c r="A888" s="8"/>
      <c r="B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 ht="14.25" customHeight="1" x14ac:dyDescent="0.2">
      <c r="A889" s="8"/>
      <c r="B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 ht="14.25" customHeight="1" x14ac:dyDescent="0.2">
      <c r="A890" s="8"/>
      <c r="B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 ht="14.25" customHeight="1" x14ac:dyDescent="0.2">
      <c r="A891" s="8"/>
      <c r="B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 ht="14.25" customHeight="1" x14ac:dyDescent="0.2">
      <c r="A892" s="8"/>
      <c r="B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 ht="14.25" customHeight="1" x14ac:dyDescent="0.2">
      <c r="A893" s="8"/>
      <c r="B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 ht="14.25" customHeight="1" x14ac:dyDescent="0.2">
      <c r="A894" s="8"/>
      <c r="B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 ht="14.25" customHeight="1" x14ac:dyDescent="0.2">
      <c r="A895" s="8"/>
      <c r="B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 ht="14.25" customHeight="1" x14ac:dyDescent="0.2">
      <c r="A896" s="8"/>
      <c r="B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 ht="14.25" customHeight="1" x14ac:dyDescent="0.2">
      <c r="A897" s="8"/>
      <c r="B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 ht="14.25" customHeight="1" x14ac:dyDescent="0.2">
      <c r="A898" s="8"/>
      <c r="B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 ht="14.25" customHeight="1" x14ac:dyDescent="0.2">
      <c r="A899" s="8"/>
      <c r="B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 ht="14.25" customHeight="1" x14ac:dyDescent="0.2">
      <c r="A900" s="8"/>
      <c r="B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 ht="14.25" customHeight="1" x14ac:dyDescent="0.2">
      <c r="A901" s="8"/>
      <c r="B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 ht="14.25" customHeight="1" x14ac:dyDescent="0.2">
      <c r="A902" s="8"/>
      <c r="B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 ht="14.25" customHeight="1" x14ac:dyDescent="0.2">
      <c r="A903" s="8"/>
      <c r="B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 ht="14.25" customHeight="1" x14ac:dyDescent="0.2">
      <c r="A904" s="8"/>
      <c r="B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 ht="14.25" customHeight="1" x14ac:dyDescent="0.2">
      <c r="A905" s="8"/>
      <c r="B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 ht="14.25" customHeight="1" x14ac:dyDescent="0.2">
      <c r="A906" s="8"/>
      <c r="B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 ht="14.25" customHeight="1" x14ac:dyDescent="0.2">
      <c r="A907" s="8"/>
      <c r="B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 ht="14.25" customHeight="1" x14ac:dyDescent="0.2">
      <c r="A908" s="8"/>
      <c r="B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 ht="14.25" customHeight="1" x14ac:dyDescent="0.2">
      <c r="A909" s="8"/>
      <c r="B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 ht="14.25" customHeight="1" x14ac:dyDescent="0.2">
      <c r="A910" s="8"/>
      <c r="B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 ht="14.25" customHeight="1" x14ac:dyDescent="0.2">
      <c r="A911" s="8"/>
      <c r="B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 ht="14.25" customHeight="1" x14ac:dyDescent="0.2">
      <c r="A912" s="8"/>
      <c r="B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 ht="14.25" customHeight="1" x14ac:dyDescent="0.2">
      <c r="A913" s="8"/>
      <c r="B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 ht="14.25" customHeight="1" x14ac:dyDescent="0.2">
      <c r="A914" s="8"/>
      <c r="B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 ht="14.25" customHeight="1" x14ac:dyDescent="0.2">
      <c r="A915" s="8"/>
      <c r="B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 ht="14.25" customHeight="1" x14ac:dyDescent="0.2">
      <c r="A916" s="8"/>
      <c r="B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 ht="14.25" customHeight="1" x14ac:dyDescent="0.2">
      <c r="A917" s="8"/>
      <c r="B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 ht="14.25" customHeight="1" x14ac:dyDescent="0.2">
      <c r="A918" s="8"/>
      <c r="B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 ht="14.25" customHeight="1" x14ac:dyDescent="0.2">
      <c r="A919" s="8"/>
      <c r="B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 ht="14.25" customHeight="1" x14ac:dyDescent="0.2">
      <c r="A920" s="8"/>
      <c r="B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 ht="14.25" customHeight="1" x14ac:dyDescent="0.2">
      <c r="A921" s="8"/>
      <c r="B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 ht="14.25" customHeight="1" x14ac:dyDescent="0.2">
      <c r="A922" s="8"/>
      <c r="B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 ht="14.25" customHeight="1" x14ac:dyDescent="0.2">
      <c r="A923" s="8"/>
      <c r="B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 ht="14.25" customHeight="1" x14ac:dyDescent="0.2">
      <c r="A924" s="8"/>
      <c r="B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 ht="14.25" customHeight="1" x14ac:dyDescent="0.2">
      <c r="A925" s="8"/>
      <c r="B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 ht="14.25" customHeight="1" x14ac:dyDescent="0.2">
      <c r="A926" s="8"/>
      <c r="B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 ht="14.25" customHeight="1" x14ac:dyDescent="0.2">
      <c r="A927" s="8"/>
      <c r="B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 ht="14.25" customHeight="1" x14ac:dyDescent="0.2">
      <c r="A928" s="8"/>
      <c r="B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 ht="14.25" customHeight="1" x14ac:dyDescent="0.2">
      <c r="A929" s="8"/>
      <c r="B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 ht="14.25" customHeight="1" x14ac:dyDescent="0.2">
      <c r="A930" s="8"/>
      <c r="B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 ht="14.25" customHeight="1" x14ac:dyDescent="0.2">
      <c r="A931" s="8"/>
      <c r="B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 ht="14.25" customHeight="1" x14ac:dyDescent="0.2">
      <c r="A932" s="8"/>
      <c r="B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 ht="14.25" customHeight="1" x14ac:dyDescent="0.2">
      <c r="A933" s="8"/>
      <c r="B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 ht="14.25" customHeight="1" x14ac:dyDescent="0.2">
      <c r="A934" s="8"/>
      <c r="B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 ht="14.25" customHeight="1" x14ac:dyDescent="0.2">
      <c r="A935" s="8"/>
      <c r="B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 ht="14.25" customHeight="1" x14ac:dyDescent="0.2">
      <c r="A936" s="8"/>
      <c r="B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 ht="14.25" customHeight="1" x14ac:dyDescent="0.2">
      <c r="A937" s="8"/>
      <c r="B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 ht="14.25" customHeight="1" x14ac:dyDescent="0.2">
      <c r="A938" s="8"/>
      <c r="B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 ht="14.25" customHeight="1" x14ac:dyDescent="0.2">
      <c r="A939" s="8"/>
      <c r="B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 ht="14.25" customHeight="1" x14ac:dyDescent="0.2">
      <c r="A940" s="8"/>
      <c r="B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 ht="14.25" customHeight="1" x14ac:dyDescent="0.2">
      <c r="A941" s="8"/>
      <c r="B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 ht="14.25" customHeight="1" x14ac:dyDescent="0.2">
      <c r="A942" s="8"/>
      <c r="B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 ht="14.25" customHeight="1" x14ac:dyDescent="0.2">
      <c r="A943" s="8"/>
      <c r="B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 ht="14.25" customHeight="1" x14ac:dyDescent="0.2">
      <c r="A944" s="8"/>
      <c r="B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 ht="14.25" customHeight="1" x14ac:dyDescent="0.2">
      <c r="A945" s="8"/>
      <c r="B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 ht="14.25" customHeight="1" x14ac:dyDescent="0.2">
      <c r="A946" s="8"/>
      <c r="B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 ht="14.25" customHeight="1" x14ac:dyDescent="0.2">
      <c r="A947" s="8"/>
      <c r="B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 ht="14.25" customHeight="1" x14ac:dyDescent="0.2">
      <c r="A948" s="8"/>
      <c r="B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 ht="14.25" customHeight="1" x14ac:dyDescent="0.2">
      <c r="A949" s="8"/>
      <c r="B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 ht="14.25" customHeight="1" x14ac:dyDescent="0.2">
      <c r="A950" s="8"/>
      <c r="B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 ht="14.25" customHeight="1" x14ac:dyDescent="0.2">
      <c r="A951" s="8"/>
      <c r="B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 ht="14.25" customHeight="1" x14ac:dyDescent="0.2">
      <c r="A952" s="8"/>
      <c r="B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 ht="14.25" customHeight="1" x14ac:dyDescent="0.2">
      <c r="A953" s="8"/>
      <c r="B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 ht="14.25" customHeight="1" x14ac:dyDescent="0.2">
      <c r="A954" s="8"/>
      <c r="B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 ht="14.25" customHeight="1" x14ac:dyDescent="0.2">
      <c r="A955" s="8"/>
      <c r="B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 ht="14.25" customHeight="1" x14ac:dyDescent="0.2">
      <c r="A956" s="8"/>
      <c r="B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 ht="14.25" customHeight="1" x14ac:dyDescent="0.2">
      <c r="A957" s="8"/>
      <c r="B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 ht="14.25" customHeight="1" x14ac:dyDescent="0.2">
      <c r="A958" s="8"/>
      <c r="B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 ht="14.25" customHeight="1" x14ac:dyDescent="0.2">
      <c r="A959" s="8"/>
      <c r="B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 ht="14.25" customHeight="1" x14ac:dyDescent="0.2">
      <c r="A960" s="8"/>
      <c r="B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 ht="14.25" customHeight="1" x14ac:dyDescent="0.2">
      <c r="A961" s="8"/>
      <c r="B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 ht="14.25" customHeight="1" x14ac:dyDescent="0.2">
      <c r="A962" s="8"/>
      <c r="B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 ht="14.25" customHeight="1" x14ac:dyDescent="0.2">
      <c r="A963" s="8"/>
      <c r="B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 ht="14.25" customHeight="1" x14ac:dyDescent="0.2">
      <c r="A964" s="8"/>
      <c r="B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 ht="14.25" customHeight="1" x14ac:dyDescent="0.2">
      <c r="A965" s="8"/>
      <c r="B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 ht="14.25" customHeight="1" x14ac:dyDescent="0.2">
      <c r="A966" s="8"/>
      <c r="B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 ht="14.25" customHeight="1" x14ac:dyDescent="0.2">
      <c r="A967" s="8"/>
      <c r="B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 ht="14.25" customHeight="1" x14ac:dyDescent="0.2">
      <c r="A968" s="8"/>
      <c r="B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 ht="14.25" customHeight="1" x14ac:dyDescent="0.2">
      <c r="A969" s="8"/>
      <c r="B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 ht="14.25" customHeight="1" x14ac:dyDescent="0.2">
      <c r="A970" s="8"/>
      <c r="B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 ht="14.25" customHeight="1" x14ac:dyDescent="0.2">
      <c r="A971" s="8"/>
      <c r="B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 ht="14.25" customHeight="1" x14ac:dyDescent="0.2">
      <c r="A972" s="8"/>
      <c r="B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 ht="14.25" customHeight="1" x14ac:dyDescent="0.2">
      <c r="A973" s="8"/>
      <c r="B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 ht="14.25" customHeight="1" x14ac:dyDescent="0.2">
      <c r="A974" s="8"/>
      <c r="B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 ht="14.25" customHeight="1" x14ac:dyDescent="0.2">
      <c r="A975" s="8"/>
      <c r="B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 ht="14.25" customHeight="1" x14ac:dyDescent="0.2">
      <c r="A976" s="8"/>
      <c r="B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 ht="14.25" customHeight="1" x14ac:dyDescent="0.2">
      <c r="A977" s="8"/>
      <c r="B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 ht="14.25" customHeight="1" x14ac:dyDescent="0.2">
      <c r="A978" s="8"/>
      <c r="B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 ht="14.25" customHeight="1" x14ac:dyDescent="0.2">
      <c r="A979" s="8"/>
      <c r="B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 ht="14.25" customHeight="1" x14ac:dyDescent="0.2">
      <c r="A980" s="8"/>
      <c r="B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 ht="14.25" customHeight="1" x14ac:dyDescent="0.2">
      <c r="A981" s="8"/>
      <c r="B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 ht="14.25" customHeight="1" x14ac:dyDescent="0.2">
      <c r="A982" s="8"/>
      <c r="B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 ht="14.25" customHeight="1" x14ac:dyDescent="0.2">
      <c r="A983" s="8"/>
      <c r="B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 ht="14.25" customHeight="1" x14ac:dyDescent="0.2">
      <c r="A984" s="8"/>
      <c r="B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 ht="14.25" customHeight="1" x14ac:dyDescent="0.2">
      <c r="A985" s="8"/>
      <c r="B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 ht="14.25" customHeight="1" x14ac:dyDescent="0.2">
      <c r="A986" s="8"/>
      <c r="B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 ht="14.25" customHeight="1" x14ac:dyDescent="0.2">
      <c r="A987" s="8"/>
      <c r="B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 ht="14.25" customHeight="1" x14ac:dyDescent="0.2">
      <c r="A988" s="8"/>
      <c r="B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 ht="14.25" customHeight="1" x14ac:dyDescent="0.2">
      <c r="A989" s="8"/>
      <c r="B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 ht="14.25" customHeight="1" x14ac:dyDescent="0.2">
      <c r="A990" s="8"/>
      <c r="B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 ht="14.25" customHeight="1" x14ac:dyDescent="0.2">
      <c r="A991" s="8"/>
      <c r="B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 ht="14.25" customHeight="1" x14ac:dyDescent="0.2">
      <c r="A992" s="8"/>
      <c r="B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 ht="14.25" customHeight="1" x14ac:dyDescent="0.2">
      <c r="A993" s="8"/>
      <c r="B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 ht="14.25" customHeight="1" x14ac:dyDescent="0.2">
      <c r="A994" s="8"/>
      <c r="B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 ht="14.25" customHeight="1" x14ac:dyDescent="0.2">
      <c r="A995" s="8"/>
      <c r="B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 ht="14.25" customHeight="1" x14ac:dyDescent="0.2">
      <c r="A996" s="8"/>
      <c r="B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3"/>
  <sheetViews>
    <sheetView topLeftCell="A4" workbookViewId="0">
      <selection activeCell="K10" sqref="K10"/>
    </sheetView>
  </sheetViews>
  <sheetFormatPr defaultColWidth="8" defaultRowHeight="15" x14ac:dyDescent="0.2"/>
  <cols>
    <col min="1" max="1" width="8" style="25"/>
    <col min="2" max="2" width="8" style="39"/>
    <col min="3" max="3" width="24.125" style="25" customWidth="1"/>
    <col min="4" max="4" width="23.25" style="39" customWidth="1"/>
    <col min="5" max="5" width="11.5" style="26" hidden="1" customWidth="1"/>
    <col min="6" max="6" width="11.5" style="40" customWidth="1"/>
    <col min="7" max="8" width="11.5" style="26" hidden="1" customWidth="1"/>
    <col min="9" max="9" width="10.125" style="26" bestFit="1" customWidth="1"/>
    <col min="10" max="16384" width="8" style="25"/>
  </cols>
  <sheetData>
    <row r="2" spans="2:9" ht="14.25" x14ac:dyDescent="0.2">
      <c r="B2" s="75" t="s">
        <v>52</v>
      </c>
      <c r="C2" s="75"/>
      <c r="D2" s="75"/>
      <c r="E2" s="75"/>
      <c r="F2" s="75"/>
      <c r="G2" s="75"/>
      <c r="H2" s="75"/>
    </row>
    <row r="3" spans="2:9" ht="14.25" x14ac:dyDescent="0.2">
      <c r="B3" s="75"/>
      <c r="C3" s="75"/>
      <c r="D3" s="75"/>
      <c r="E3" s="75"/>
      <c r="F3" s="75"/>
      <c r="G3" s="75"/>
      <c r="H3" s="75"/>
    </row>
    <row r="5" spans="2:9" s="27" customFormat="1" ht="21" customHeight="1" x14ac:dyDescent="0.2">
      <c r="B5" s="76" t="s">
        <v>3</v>
      </c>
      <c r="C5" s="76" t="s">
        <v>53</v>
      </c>
      <c r="D5" s="76" t="s">
        <v>7</v>
      </c>
      <c r="E5" s="28"/>
      <c r="F5" s="78" t="s">
        <v>54</v>
      </c>
      <c r="G5" s="28"/>
      <c r="H5" s="28"/>
      <c r="I5" s="29"/>
    </row>
    <row r="6" spans="2:9" s="27" customFormat="1" ht="21" customHeight="1" x14ac:dyDescent="0.2">
      <c r="B6" s="77"/>
      <c r="C6" s="77"/>
      <c r="D6" s="77"/>
      <c r="E6" s="30" t="s">
        <v>55</v>
      </c>
      <c r="F6" s="79"/>
      <c r="G6" s="30"/>
      <c r="H6" s="30" t="s">
        <v>56</v>
      </c>
      <c r="I6" s="29"/>
    </row>
    <row r="7" spans="2:9" ht="30" customHeight="1" x14ac:dyDescent="0.2">
      <c r="B7" s="31">
        <v>1</v>
      </c>
      <c r="C7" s="32" t="s">
        <v>57</v>
      </c>
      <c r="D7" s="31" t="s">
        <v>58</v>
      </c>
      <c r="E7" s="33">
        <v>1500000</v>
      </c>
      <c r="F7" s="34">
        <v>250000</v>
      </c>
      <c r="G7" s="33"/>
      <c r="H7" s="33">
        <f>+E7+F7+G7</f>
        <v>1750000</v>
      </c>
    </row>
    <row r="8" spans="2:9" ht="30" customHeight="1" x14ac:dyDescent="0.2">
      <c r="B8" s="31">
        <v>2</v>
      </c>
      <c r="C8" s="32" t="s">
        <v>59</v>
      </c>
      <c r="D8" s="31" t="s">
        <v>58</v>
      </c>
      <c r="E8" s="33">
        <v>1000000</v>
      </c>
      <c r="F8" s="34">
        <v>250000</v>
      </c>
      <c r="G8" s="33"/>
      <c r="H8" s="33">
        <f t="shared" ref="H8:H22" si="0">+E8+F8+G8</f>
        <v>1250000</v>
      </c>
    </row>
    <row r="9" spans="2:9" ht="30" customHeight="1" x14ac:dyDescent="0.2">
      <c r="B9" s="31">
        <v>3</v>
      </c>
      <c r="C9" s="32" t="s">
        <v>60</v>
      </c>
      <c r="D9" s="31" t="s">
        <v>58</v>
      </c>
      <c r="E9" s="33">
        <v>1500000</v>
      </c>
      <c r="F9" s="34">
        <v>250000</v>
      </c>
      <c r="G9" s="33"/>
      <c r="H9" s="33">
        <f t="shared" si="0"/>
        <v>1750000</v>
      </c>
    </row>
    <row r="10" spans="2:9" ht="30" customHeight="1" x14ac:dyDescent="0.2">
      <c r="B10" s="31">
        <v>4</v>
      </c>
      <c r="C10" s="32" t="s">
        <v>61</v>
      </c>
      <c r="D10" s="31" t="s">
        <v>58</v>
      </c>
      <c r="E10" s="33">
        <v>0</v>
      </c>
      <c r="F10" s="34">
        <v>250000</v>
      </c>
      <c r="G10" s="33"/>
      <c r="H10" s="33">
        <f t="shared" si="0"/>
        <v>250000</v>
      </c>
    </row>
    <row r="11" spans="2:9" ht="30" customHeight="1" x14ac:dyDescent="0.2">
      <c r="B11" s="31">
        <v>5</v>
      </c>
      <c r="C11" s="32" t="s">
        <v>62</v>
      </c>
      <c r="D11" s="31" t="s">
        <v>58</v>
      </c>
      <c r="E11" s="33">
        <v>1000000</v>
      </c>
      <c r="F11" s="34">
        <v>250000</v>
      </c>
      <c r="G11" s="33"/>
      <c r="H11" s="33">
        <f t="shared" si="0"/>
        <v>1250000</v>
      </c>
    </row>
    <row r="12" spans="2:9" ht="30" customHeight="1" x14ac:dyDescent="0.2">
      <c r="B12" s="31">
        <v>6</v>
      </c>
      <c r="C12" s="32" t="s">
        <v>63</v>
      </c>
      <c r="D12" s="31" t="s">
        <v>58</v>
      </c>
      <c r="E12" s="33">
        <v>1500000</v>
      </c>
      <c r="F12" s="34">
        <v>250000</v>
      </c>
      <c r="G12" s="33"/>
      <c r="H12" s="33">
        <f t="shared" si="0"/>
        <v>1750000</v>
      </c>
    </row>
    <row r="13" spans="2:9" ht="30" customHeight="1" x14ac:dyDescent="0.2">
      <c r="B13" s="31">
        <v>7</v>
      </c>
      <c r="C13" s="32" t="s">
        <v>64</v>
      </c>
      <c r="D13" s="31" t="s">
        <v>58</v>
      </c>
      <c r="E13" s="33">
        <v>1000000</v>
      </c>
      <c r="F13" s="34">
        <v>250000</v>
      </c>
      <c r="G13" s="33"/>
      <c r="H13" s="33">
        <f t="shared" si="0"/>
        <v>1250000</v>
      </c>
    </row>
    <row r="14" spans="2:9" ht="30" customHeight="1" x14ac:dyDescent="0.2">
      <c r="B14" s="31">
        <v>8</v>
      </c>
      <c r="C14" s="32" t="s">
        <v>65</v>
      </c>
      <c r="D14" s="31" t="s">
        <v>58</v>
      </c>
      <c r="E14" s="33">
        <v>1500000</v>
      </c>
      <c r="F14" s="34">
        <v>250000</v>
      </c>
      <c r="G14" s="33"/>
      <c r="H14" s="33">
        <f t="shared" si="0"/>
        <v>1750000</v>
      </c>
    </row>
    <row r="15" spans="2:9" ht="30" customHeight="1" x14ac:dyDescent="0.2">
      <c r="B15" s="31">
        <v>9</v>
      </c>
      <c r="C15" s="32" t="s">
        <v>66</v>
      </c>
      <c r="D15" s="31" t="s">
        <v>58</v>
      </c>
      <c r="E15" s="33">
        <v>1500000</v>
      </c>
      <c r="F15" s="34">
        <v>250000</v>
      </c>
      <c r="G15" s="33"/>
      <c r="H15" s="33">
        <f t="shared" si="0"/>
        <v>1750000</v>
      </c>
    </row>
    <row r="16" spans="2:9" ht="30" customHeight="1" x14ac:dyDescent="0.2">
      <c r="B16" s="31">
        <v>10</v>
      </c>
      <c r="C16" s="32" t="s">
        <v>67</v>
      </c>
      <c r="D16" s="31" t="s">
        <v>58</v>
      </c>
      <c r="E16" s="33">
        <v>1000000</v>
      </c>
      <c r="F16" s="34">
        <v>250000</v>
      </c>
      <c r="G16" s="33"/>
      <c r="H16" s="33">
        <f t="shared" si="0"/>
        <v>1250000</v>
      </c>
    </row>
    <row r="17" spans="2:8" ht="30" customHeight="1" x14ac:dyDescent="0.2">
      <c r="B17" s="31">
        <v>11</v>
      </c>
      <c r="C17" s="32" t="s">
        <v>68</v>
      </c>
      <c r="D17" s="31" t="s">
        <v>58</v>
      </c>
      <c r="E17" s="33">
        <v>1000000</v>
      </c>
      <c r="F17" s="34">
        <v>250000</v>
      </c>
      <c r="G17" s="33"/>
      <c r="H17" s="33">
        <f t="shared" si="0"/>
        <v>1250000</v>
      </c>
    </row>
    <row r="18" spans="2:8" ht="30" customHeight="1" x14ac:dyDescent="0.2">
      <c r="B18" s="31">
        <v>12</v>
      </c>
      <c r="C18" s="32" t="s">
        <v>69</v>
      </c>
      <c r="D18" s="31" t="s">
        <v>70</v>
      </c>
      <c r="E18" s="33">
        <v>1500000</v>
      </c>
      <c r="F18" s="34">
        <v>250000</v>
      </c>
      <c r="G18" s="33"/>
      <c r="H18" s="33">
        <f t="shared" si="0"/>
        <v>1750000</v>
      </c>
    </row>
    <row r="19" spans="2:8" ht="30" customHeight="1" x14ac:dyDescent="0.2">
      <c r="B19" s="31">
        <v>13</v>
      </c>
      <c r="C19" s="32" t="s">
        <v>71</v>
      </c>
      <c r="D19" s="31" t="s">
        <v>72</v>
      </c>
      <c r="E19" s="33">
        <v>500000</v>
      </c>
      <c r="F19" s="34">
        <v>250000</v>
      </c>
      <c r="G19" s="33"/>
      <c r="H19" s="33">
        <f t="shared" si="0"/>
        <v>750000</v>
      </c>
    </row>
    <row r="20" spans="2:8" ht="30" customHeight="1" x14ac:dyDescent="0.2">
      <c r="B20" s="31">
        <v>14</v>
      </c>
      <c r="C20" s="32" t="s">
        <v>73</v>
      </c>
      <c r="D20" s="31" t="s">
        <v>74</v>
      </c>
      <c r="E20" s="33">
        <v>0</v>
      </c>
      <c r="F20" s="34">
        <v>250000</v>
      </c>
      <c r="G20" s="33"/>
      <c r="H20" s="33">
        <f t="shared" si="0"/>
        <v>250000</v>
      </c>
    </row>
    <row r="21" spans="2:8" ht="30" customHeight="1" x14ac:dyDescent="0.2">
      <c r="B21" s="31">
        <v>15</v>
      </c>
      <c r="C21" s="32" t="s">
        <v>75</v>
      </c>
      <c r="D21" s="31" t="s">
        <v>76</v>
      </c>
      <c r="E21" s="33">
        <v>0</v>
      </c>
      <c r="F21" s="34">
        <v>200000</v>
      </c>
      <c r="G21" s="33"/>
      <c r="H21" s="33">
        <f t="shared" si="0"/>
        <v>200000</v>
      </c>
    </row>
    <row r="22" spans="2:8" ht="30" customHeight="1" x14ac:dyDescent="0.2">
      <c r="B22" s="31">
        <v>16</v>
      </c>
      <c r="C22" s="32" t="s">
        <v>77</v>
      </c>
      <c r="D22" s="31" t="s">
        <v>76</v>
      </c>
      <c r="E22" s="33">
        <v>0</v>
      </c>
      <c r="F22" s="34">
        <v>200000</v>
      </c>
      <c r="G22" s="33"/>
      <c r="H22" s="33">
        <f t="shared" si="0"/>
        <v>200000</v>
      </c>
    </row>
    <row r="23" spans="2:8" ht="30" hidden="1" customHeight="1" x14ac:dyDescent="0.2">
      <c r="B23" s="35">
        <v>37</v>
      </c>
      <c r="C23" s="36" t="s">
        <v>78</v>
      </c>
      <c r="D23" s="35"/>
      <c r="E23" s="37"/>
      <c r="F23" s="38"/>
      <c r="G23" s="37">
        <v>5000000</v>
      </c>
      <c r="H23" s="37"/>
    </row>
    <row r="24" spans="2:8" ht="30" hidden="1" customHeight="1" x14ac:dyDescent="0.2">
      <c r="B24" s="35">
        <v>38</v>
      </c>
      <c r="C24" s="36" t="s">
        <v>79</v>
      </c>
      <c r="D24" s="35"/>
      <c r="E24" s="37"/>
      <c r="F24" s="38"/>
      <c r="G24" s="37">
        <v>3000000</v>
      </c>
      <c r="H24" s="37"/>
    </row>
    <row r="25" spans="2:8" ht="30" hidden="1" customHeight="1" x14ac:dyDescent="0.2">
      <c r="B25" s="35">
        <v>39</v>
      </c>
      <c r="C25" s="36" t="s">
        <v>80</v>
      </c>
      <c r="D25" s="35"/>
      <c r="E25" s="37"/>
      <c r="F25" s="38"/>
      <c r="G25" s="37">
        <v>2000000</v>
      </c>
      <c r="H25" s="37"/>
    </row>
    <row r="26" spans="2:8" ht="30" hidden="1" customHeight="1" x14ac:dyDescent="0.2">
      <c r="B26" s="35">
        <v>40</v>
      </c>
      <c r="C26" s="36" t="s">
        <v>81</v>
      </c>
      <c r="D26" s="35"/>
      <c r="E26" s="37"/>
      <c r="F26" s="38"/>
      <c r="G26" s="37">
        <v>1500000</v>
      </c>
      <c r="H26" s="37"/>
    </row>
    <row r="27" spans="2:8" ht="12.75" customHeight="1" x14ac:dyDescent="0.2">
      <c r="G27" s="26">
        <f t="shared" ref="G27" si="1">SUM(E27:F27)</f>
        <v>0</v>
      </c>
    </row>
    <row r="28" spans="2:8" ht="30" customHeight="1" x14ac:dyDescent="0.2">
      <c r="E28" s="26">
        <f>SUM(E7:E27)</f>
        <v>14500000</v>
      </c>
      <c r="F28" s="40">
        <f>SUM(F7:F27)</f>
        <v>3900000</v>
      </c>
      <c r="G28" s="26">
        <f>SUM(G7:G27)</f>
        <v>11500000</v>
      </c>
      <c r="H28" s="26">
        <f>+E28+F28+G28</f>
        <v>29900000</v>
      </c>
    </row>
    <row r="29" spans="2:8" ht="30" customHeight="1" x14ac:dyDescent="0.2"/>
    <row r="30" spans="2:8" ht="30" customHeight="1" x14ac:dyDescent="0.2"/>
    <row r="31" spans="2:8" ht="30" customHeight="1" x14ac:dyDescent="0.2"/>
    <row r="32" spans="2:8" ht="30" customHeight="1" x14ac:dyDescent="0.2"/>
    <row r="33" ht="30" customHeight="1" x14ac:dyDescent="0.2"/>
    <row r="34" ht="26.1" customHeight="1" x14ac:dyDescent="0.2"/>
    <row r="35" ht="26.1" customHeight="1" x14ac:dyDescent="0.2"/>
    <row r="36" ht="26.1" customHeight="1" x14ac:dyDescent="0.2"/>
    <row r="37" ht="26.1" customHeight="1" x14ac:dyDescent="0.2"/>
    <row r="38" ht="26.1" customHeight="1" x14ac:dyDescent="0.2"/>
    <row r="39" ht="26.1" customHeight="1" x14ac:dyDescent="0.2"/>
    <row r="40" ht="26.1" customHeight="1" x14ac:dyDescent="0.2"/>
    <row r="41" ht="26.1" customHeight="1" x14ac:dyDescent="0.2"/>
    <row r="42" ht="26.1" customHeight="1" x14ac:dyDescent="0.2"/>
    <row r="43" ht="26.1" customHeight="1" x14ac:dyDescent="0.2"/>
  </sheetData>
  <mergeCells count="5">
    <mergeCell ref="B2:H3"/>
    <mergeCell ref="B5:B6"/>
    <mergeCell ref="C5:C6"/>
    <mergeCell ref="D5:D6"/>
    <mergeCell ref="F5:F6"/>
  </mergeCells>
  <pageMargins left="0.7" right="0.7" top="0.75" bottom="0.75" header="0.3" footer="0.3"/>
  <pageSetup paperSize="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="90" zoomScaleNormal="90" workbookViewId="0">
      <selection activeCell="B15" sqref="B15"/>
    </sheetView>
  </sheetViews>
  <sheetFormatPr defaultRowHeight="14.25" x14ac:dyDescent="0.2"/>
  <cols>
    <col min="1" max="1" width="5.875" customWidth="1"/>
    <col min="2" max="2" width="21.25" bestFit="1" customWidth="1"/>
    <col min="3" max="3" width="11.25" customWidth="1"/>
    <col min="5" max="5" width="13" customWidth="1"/>
    <col min="6" max="6" width="20.75" customWidth="1"/>
    <col min="7" max="7" width="22.75" customWidth="1"/>
  </cols>
  <sheetData>
    <row r="1" spans="1:7" ht="16.5" x14ac:dyDescent="0.2">
      <c r="A1" s="84" t="s">
        <v>108</v>
      </c>
      <c r="B1" s="84"/>
      <c r="C1" s="84"/>
      <c r="D1" s="84"/>
      <c r="E1" s="84"/>
      <c r="F1" s="84"/>
      <c r="G1" s="84"/>
    </row>
    <row r="2" spans="1:7" ht="16.5" x14ac:dyDescent="0.2">
      <c r="A2" s="84" t="s">
        <v>109</v>
      </c>
      <c r="B2" s="84"/>
      <c r="C2" s="84"/>
      <c r="D2" s="84"/>
      <c r="E2" s="84"/>
      <c r="F2" s="84"/>
      <c r="G2" s="84"/>
    </row>
    <row r="4" spans="1:7" s="55" customFormat="1" ht="15" x14ac:dyDescent="0.2">
      <c r="A4" s="80" t="s">
        <v>3</v>
      </c>
      <c r="B4" s="80" t="s">
        <v>110</v>
      </c>
      <c r="C4" s="56" t="s">
        <v>115</v>
      </c>
      <c r="D4" s="81" t="s">
        <v>112</v>
      </c>
      <c r="E4" s="56" t="s">
        <v>113</v>
      </c>
      <c r="F4" s="83" t="s">
        <v>149</v>
      </c>
      <c r="G4" s="83" t="s">
        <v>150</v>
      </c>
    </row>
    <row r="5" spans="1:7" s="55" customFormat="1" ht="33.75" customHeight="1" x14ac:dyDescent="0.2">
      <c r="A5" s="80"/>
      <c r="B5" s="80"/>
      <c r="C5" s="57" t="s">
        <v>111</v>
      </c>
      <c r="D5" s="82"/>
      <c r="E5" s="57" t="s">
        <v>114</v>
      </c>
      <c r="F5" s="83"/>
      <c r="G5" s="83"/>
    </row>
    <row r="6" spans="1:7" s="51" customFormat="1" ht="21.75" customHeight="1" x14ac:dyDescent="0.2">
      <c r="A6" s="58">
        <f>1</f>
        <v>1</v>
      </c>
      <c r="B6" s="59" t="s">
        <v>130</v>
      </c>
      <c r="C6" s="60">
        <v>1000000</v>
      </c>
      <c r="D6" s="58">
        <v>12</v>
      </c>
      <c r="E6" s="60">
        <f>+C6*D6</f>
        <v>12000000</v>
      </c>
      <c r="F6" s="60">
        <v>100000</v>
      </c>
      <c r="G6" s="60">
        <v>2000000</v>
      </c>
    </row>
    <row r="7" spans="1:7" s="51" customFormat="1" ht="21.75" customHeight="1" x14ac:dyDescent="0.2">
      <c r="A7" s="61">
        <f>+A6+1</f>
        <v>2</v>
      </c>
      <c r="B7" s="62" t="s">
        <v>116</v>
      </c>
      <c r="C7" s="63">
        <v>1000000</v>
      </c>
      <c r="D7" s="61">
        <v>12</v>
      </c>
      <c r="E7" s="63">
        <f>+C7*D7</f>
        <v>12000000</v>
      </c>
      <c r="F7" s="63">
        <f>36232+16232</f>
        <v>52464</v>
      </c>
      <c r="G7" s="63"/>
    </row>
    <row r="8" spans="1:7" s="51" customFormat="1" ht="21.75" customHeight="1" x14ac:dyDescent="0.2">
      <c r="A8" s="64">
        <f t="shared" ref="A8:A38" si="0">+A7+1</f>
        <v>3</v>
      </c>
      <c r="B8" s="65" t="s">
        <v>131</v>
      </c>
      <c r="C8" s="66"/>
      <c r="D8" s="64"/>
      <c r="E8" s="66"/>
      <c r="F8" s="66">
        <v>16232</v>
      </c>
      <c r="G8" s="66"/>
    </row>
    <row r="9" spans="1:7" s="51" customFormat="1" ht="21.75" customHeight="1" x14ac:dyDescent="0.2">
      <c r="A9" s="64">
        <f t="shared" si="0"/>
        <v>4</v>
      </c>
      <c r="B9" s="65" t="s">
        <v>132</v>
      </c>
      <c r="C9" s="66"/>
      <c r="D9" s="64"/>
      <c r="E9" s="66"/>
      <c r="F9" s="66">
        <v>201232</v>
      </c>
      <c r="G9" s="66"/>
    </row>
    <row r="10" spans="1:7" s="51" customFormat="1" ht="21.75" customHeight="1" x14ac:dyDescent="0.2">
      <c r="A10" s="64">
        <f t="shared" si="0"/>
        <v>5</v>
      </c>
      <c r="B10" s="65" t="s">
        <v>133</v>
      </c>
      <c r="C10" s="66"/>
      <c r="D10" s="64"/>
      <c r="E10" s="66"/>
      <c r="F10" s="66">
        <v>16232</v>
      </c>
      <c r="G10" s="66"/>
    </row>
    <row r="11" spans="1:7" s="51" customFormat="1" ht="21.75" customHeight="1" x14ac:dyDescent="0.2">
      <c r="A11" s="64">
        <f t="shared" si="0"/>
        <v>6</v>
      </c>
      <c r="B11" s="65" t="s">
        <v>134</v>
      </c>
      <c r="C11" s="66"/>
      <c r="D11" s="64"/>
      <c r="E11" s="66"/>
      <c r="F11" s="66">
        <v>16232</v>
      </c>
      <c r="G11" s="66"/>
    </row>
    <row r="12" spans="1:7" s="54" customFormat="1" ht="21.75" customHeight="1" x14ac:dyDescent="0.2">
      <c r="A12" s="67">
        <f t="shared" si="0"/>
        <v>7</v>
      </c>
      <c r="B12" s="68" t="s">
        <v>135</v>
      </c>
      <c r="C12" s="69"/>
      <c r="D12" s="67"/>
      <c r="E12" s="69"/>
      <c r="F12" s="69">
        <v>201232</v>
      </c>
      <c r="G12" s="69"/>
    </row>
    <row r="13" spans="1:7" s="51" customFormat="1" ht="21.75" customHeight="1" x14ac:dyDescent="0.2">
      <c r="A13" s="64">
        <f t="shared" si="0"/>
        <v>8</v>
      </c>
      <c r="B13" s="65" t="s">
        <v>136</v>
      </c>
      <c r="C13" s="66"/>
      <c r="D13" s="64"/>
      <c r="E13" s="66"/>
      <c r="F13" s="66">
        <v>16232</v>
      </c>
      <c r="G13" s="66"/>
    </row>
    <row r="14" spans="1:7" s="51" customFormat="1" ht="21.75" customHeight="1" x14ac:dyDescent="0.2">
      <c r="A14" s="61">
        <f t="shared" si="0"/>
        <v>9</v>
      </c>
      <c r="B14" s="62" t="s">
        <v>117</v>
      </c>
      <c r="C14" s="63">
        <v>300000</v>
      </c>
      <c r="D14" s="61">
        <v>12</v>
      </c>
      <c r="E14" s="63">
        <f t="shared" ref="E14:E26" si="1">+C14*D14</f>
        <v>3600000</v>
      </c>
      <c r="F14" s="63">
        <v>16232</v>
      </c>
      <c r="G14" s="63"/>
    </row>
    <row r="15" spans="1:7" s="51" customFormat="1" ht="21.75" customHeight="1" x14ac:dyDescent="0.2">
      <c r="A15" s="61">
        <f t="shared" si="0"/>
        <v>10</v>
      </c>
      <c r="B15" s="62" t="s">
        <v>118</v>
      </c>
      <c r="C15" s="63">
        <v>500000</v>
      </c>
      <c r="D15" s="61">
        <v>12</v>
      </c>
      <c r="E15" s="63">
        <f t="shared" si="1"/>
        <v>6000000</v>
      </c>
      <c r="F15" s="63">
        <v>16232</v>
      </c>
      <c r="G15" s="63"/>
    </row>
    <row r="16" spans="1:7" s="51" customFormat="1" ht="21.75" customHeight="1" x14ac:dyDescent="0.2">
      <c r="A16" s="61">
        <f t="shared" si="0"/>
        <v>11</v>
      </c>
      <c r="B16" s="62" t="s">
        <v>119</v>
      </c>
      <c r="C16" s="63">
        <v>400000</v>
      </c>
      <c r="D16" s="61">
        <v>12</v>
      </c>
      <c r="E16" s="63">
        <f t="shared" si="1"/>
        <v>4800000</v>
      </c>
      <c r="F16" s="63">
        <v>16232</v>
      </c>
      <c r="G16" s="63"/>
    </row>
    <row r="17" spans="1:7" s="51" customFormat="1" ht="21.75" customHeight="1" x14ac:dyDescent="0.2">
      <c r="A17" s="61">
        <f t="shared" si="0"/>
        <v>12</v>
      </c>
      <c r="B17" s="62" t="s">
        <v>120</v>
      </c>
      <c r="C17" s="63">
        <v>350000</v>
      </c>
      <c r="D17" s="61">
        <v>12</v>
      </c>
      <c r="E17" s="63">
        <f t="shared" si="1"/>
        <v>4200000</v>
      </c>
      <c r="F17" s="63">
        <v>16232</v>
      </c>
      <c r="G17" s="63"/>
    </row>
    <row r="18" spans="1:7" s="51" customFormat="1" ht="21.75" customHeight="1" x14ac:dyDescent="0.2">
      <c r="A18" s="61">
        <f t="shared" si="0"/>
        <v>13</v>
      </c>
      <c r="B18" s="62" t="s">
        <v>121</v>
      </c>
      <c r="C18" s="63">
        <v>250000</v>
      </c>
      <c r="D18" s="61">
        <v>12</v>
      </c>
      <c r="E18" s="63">
        <f t="shared" si="1"/>
        <v>3000000</v>
      </c>
      <c r="F18" s="63">
        <v>16232</v>
      </c>
      <c r="G18" s="63"/>
    </row>
    <row r="19" spans="1:7" s="51" customFormat="1" ht="21.75" customHeight="1" x14ac:dyDescent="0.2">
      <c r="A19" s="61">
        <f t="shared" si="0"/>
        <v>14</v>
      </c>
      <c r="B19" s="62" t="s">
        <v>122</v>
      </c>
      <c r="C19" s="63">
        <v>350000</v>
      </c>
      <c r="D19" s="61">
        <v>12</v>
      </c>
      <c r="E19" s="63">
        <f t="shared" si="1"/>
        <v>4200000</v>
      </c>
      <c r="F19" s="63"/>
      <c r="G19" s="63"/>
    </row>
    <row r="20" spans="1:7" s="51" customFormat="1" ht="21.75" customHeight="1" x14ac:dyDescent="0.2">
      <c r="A20" s="61">
        <f t="shared" si="0"/>
        <v>15</v>
      </c>
      <c r="B20" s="62" t="s">
        <v>123</v>
      </c>
      <c r="C20" s="63">
        <v>300000</v>
      </c>
      <c r="D20" s="61">
        <v>12</v>
      </c>
      <c r="E20" s="63">
        <f t="shared" si="1"/>
        <v>3600000</v>
      </c>
      <c r="F20" s="63">
        <v>16232</v>
      </c>
      <c r="G20" s="63"/>
    </row>
    <row r="21" spans="1:7" s="51" customFormat="1" ht="21.75" customHeight="1" x14ac:dyDescent="0.2">
      <c r="A21" s="61">
        <f t="shared" si="0"/>
        <v>16</v>
      </c>
      <c r="B21" s="62" t="s">
        <v>124</v>
      </c>
      <c r="C21" s="63">
        <v>300000</v>
      </c>
      <c r="D21" s="61">
        <v>12</v>
      </c>
      <c r="E21" s="63">
        <f t="shared" si="1"/>
        <v>3600000</v>
      </c>
      <c r="F21" s="63"/>
      <c r="G21" s="63"/>
    </row>
    <row r="22" spans="1:7" s="51" customFormat="1" ht="21.75" customHeight="1" x14ac:dyDescent="0.2">
      <c r="A22" s="61">
        <f t="shared" si="0"/>
        <v>17</v>
      </c>
      <c r="B22" s="62" t="s">
        <v>125</v>
      </c>
      <c r="C22" s="63">
        <v>350000</v>
      </c>
      <c r="D22" s="61">
        <v>12</v>
      </c>
      <c r="E22" s="63">
        <f t="shared" si="1"/>
        <v>4200000</v>
      </c>
      <c r="F22" s="63">
        <v>16232</v>
      </c>
      <c r="G22" s="63"/>
    </row>
    <row r="23" spans="1:7" s="51" customFormat="1" ht="21.75" customHeight="1" x14ac:dyDescent="0.2">
      <c r="A23" s="61">
        <f t="shared" si="0"/>
        <v>18</v>
      </c>
      <c r="B23" s="62" t="s">
        <v>126</v>
      </c>
      <c r="C23" s="63">
        <v>300000</v>
      </c>
      <c r="D23" s="61">
        <v>9</v>
      </c>
      <c r="E23" s="63">
        <f t="shared" si="1"/>
        <v>2700000</v>
      </c>
      <c r="F23" s="63">
        <v>201232</v>
      </c>
      <c r="G23" s="63">
        <v>1000000</v>
      </c>
    </row>
    <row r="24" spans="1:7" s="51" customFormat="1" ht="21.75" customHeight="1" x14ac:dyDescent="0.2">
      <c r="A24" s="61">
        <f t="shared" si="0"/>
        <v>19</v>
      </c>
      <c r="B24" s="62" t="s">
        <v>127</v>
      </c>
      <c r="C24" s="63">
        <v>300000</v>
      </c>
      <c r="D24" s="61">
        <v>12</v>
      </c>
      <c r="E24" s="63">
        <f t="shared" si="1"/>
        <v>3600000</v>
      </c>
      <c r="F24" s="63">
        <v>201232</v>
      </c>
      <c r="G24" s="63"/>
    </row>
    <row r="25" spans="1:7" s="51" customFormat="1" ht="21.75" customHeight="1" x14ac:dyDescent="0.2">
      <c r="A25" s="61">
        <f t="shared" si="0"/>
        <v>20</v>
      </c>
      <c r="B25" s="62" t="s">
        <v>128</v>
      </c>
      <c r="C25" s="63">
        <v>250000</v>
      </c>
      <c r="D25" s="61">
        <v>12</v>
      </c>
      <c r="E25" s="63">
        <f t="shared" si="1"/>
        <v>3000000</v>
      </c>
      <c r="F25" s="63"/>
      <c r="G25" s="63">
        <v>1500000</v>
      </c>
    </row>
    <row r="26" spans="1:7" s="51" customFormat="1" ht="21.75" customHeight="1" x14ac:dyDescent="0.2">
      <c r="A26" s="61">
        <f t="shared" si="0"/>
        <v>21</v>
      </c>
      <c r="B26" s="62" t="s">
        <v>129</v>
      </c>
      <c r="C26" s="63">
        <v>150000</v>
      </c>
      <c r="D26" s="61">
        <v>12</v>
      </c>
      <c r="E26" s="63">
        <f t="shared" si="1"/>
        <v>1800000</v>
      </c>
      <c r="F26" s="63"/>
      <c r="G26" s="63">
        <v>900000</v>
      </c>
    </row>
    <row r="27" spans="1:7" s="51" customFormat="1" ht="21.75" customHeight="1" x14ac:dyDescent="0.2">
      <c r="A27" s="64">
        <f t="shared" si="0"/>
        <v>22</v>
      </c>
      <c r="B27" s="65" t="s">
        <v>137</v>
      </c>
      <c r="C27" s="66"/>
      <c r="D27" s="64"/>
      <c r="E27" s="66"/>
      <c r="F27" s="66">
        <v>16232</v>
      </c>
      <c r="G27" s="66"/>
    </row>
    <row r="28" spans="1:7" s="51" customFormat="1" ht="21.75" customHeight="1" x14ac:dyDescent="0.2">
      <c r="A28" s="64">
        <f t="shared" si="0"/>
        <v>23</v>
      </c>
      <c r="B28" s="65" t="s">
        <v>138</v>
      </c>
      <c r="C28" s="66"/>
      <c r="D28" s="64"/>
      <c r="E28" s="66"/>
      <c r="F28" s="66">
        <v>16232</v>
      </c>
      <c r="G28" s="66"/>
    </row>
    <row r="29" spans="1:7" s="51" customFormat="1" ht="21.75" customHeight="1" x14ac:dyDescent="0.2">
      <c r="A29" s="64">
        <f t="shared" si="0"/>
        <v>24</v>
      </c>
      <c r="B29" s="65" t="s">
        <v>139</v>
      </c>
      <c r="C29" s="66"/>
      <c r="D29" s="64"/>
      <c r="E29" s="66"/>
      <c r="F29" s="66">
        <v>16232</v>
      </c>
      <c r="G29" s="66"/>
    </row>
    <row r="30" spans="1:7" s="51" customFormat="1" ht="21.75" customHeight="1" x14ac:dyDescent="0.2">
      <c r="A30" s="64">
        <f t="shared" si="0"/>
        <v>25</v>
      </c>
      <c r="B30" s="65" t="s">
        <v>140</v>
      </c>
      <c r="C30" s="66"/>
      <c r="D30" s="64"/>
      <c r="E30" s="66"/>
      <c r="F30" s="66">
        <v>16232</v>
      </c>
      <c r="G30" s="66"/>
    </row>
    <row r="31" spans="1:7" s="51" customFormat="1" ht="21.75" customHeight="1" x14ac:dyDescent="0.2">
      <c r="A31" s="64">
        <f t="shared" si="0"/>
        <v>26</v>
      </c>
      <c r="B31" s="65" t="s">
        <v>141</v>
      </c>
      <c r="C31" s="66"/>
      <c r="D31" s="64"/>
      <c r="E31" s="66"/>
      <c r="F31" s="66">
        <v>201232</v>
      </c>
      <c r="G31" s="66"/>
    </row>
    <row r="32" spans="1:7" s="51" customFormat="1" ht="21.75" customHeight="1" x14ac:dyDescent="0.2">
      <c r="A32" s="64">
        <f t="shared" si="0"/>
        <v>27</v>
      </c>
      <c r="B32" s="65" t="s">
        <v>142</v>
      </c>
      <c r="C32" s="66"/>
      <c r="D32" s="64"/>
      <c r="E32" s="66"/>
      <c r="F32" s="66">
        <v>16232</v>
      </c>
      <c r="G32" s="66"/>
    </row>
    <row r="33" spans="1:7" s="51" customFormat="1" ht="21.75" customHeight="1" x14ac:dyDescent="0.2">
      <c r="A33" s="64">
        <f t="shared" si="0"/>
        <v>28</v>
      </c>
      <c r="B33" s="65" t="s">
        <v>143</v>
      </c>
      <c r="C33" s="66"/>
      <c r="D33" s="64"/>
      <c r="E33" s="66"/>
      <c r="F33" s="66">
        <v>16232</v>
      </c>
      <c r="G33" s="66"/>
    </row>
    <row r="34" spans="1:7" s="51" customFormat="1" ht="21.75" customHeight="1" x14ac:dyDescent="0.2">
      <c r="A34" s="64">
        <f t="shared" si="0"/>
        <v>29</v>
      </c>
      <c r="B34" s="65" t="s">
        <v>144</v>
      </c>
      <c r="C34" s="66"/>
      <c r="D34" s="64"/>
      <c r="E34" s="66"/>
      <c r="F34" s="66">
        <v>16232</v>
      </c>
      <c r="G34" s="66"/>
    </row>
    <row r="35" spans="1:7" s="51" customFormat="1" ht="21.75" customHeight="1" x14ac:dyDescent="0.2">
      <c r="A35" s="64">
        <f t="shared" si="0"/>
        <v>30</v>
      </c>
      <c r="B35" s="65" t="s">
        <v>145</v>
      </c>
      <c r="C35" s="66"/>
      <c r="D35" s="64"/>
      <c r="E35" s="66"/>
      <c r="F35" s="66">
        <v>16232</v>
      </c>
      <c r="G35" s="66"/>
    </row>
    <row r="36" spans="1:7" s="54" customFormat="1" ht="21.75" customHeight="1" x14ac:dyDescent="0.2">
      <c r="A36" s="67">
        <f t="shared" si="0"/>
        <v>31</v>
      </c>
      <c r="B36" s="68" t="s">
        <v>146</v>
      </c>
      <c r="C36" s="69"/>
      <c r="D36" s="67"/>
      <c r="E36" s="69"/>
      <c r="F36" s="69">
        <v>16232</v>
      </c>
      <c r="G36" s="69">
        <v>900000</v>
      </c>
    </row>
    <row r="37" spans="1:7" s="51" customFormat="1" ht="21.75" customHeight="1" x14ac:dyDescent="0.2">
      <c r="A37" s="64">
        <f t="shared" si="0"/>
        <v>32</v>
      </c>
      <c r="B37" s="65" t="s">
        <v>147</v>
      </c>
      <c r="C37" s="70"/>
      <c r="D37" s="64"/>
      <c r="E37" s="66"/>
      <c r="F37" s="66"/>
      <c r="G37" s="66">
        <v>170000</v>
      </c>
    </row>
    <row r="38" spans="1:7" s="51" customFormat="1" ht="21.75" customHeight="1" x14ac:dyDescent="0.2">
      <c r="A38" s="64">
        <f t="shared" si="0"/>
        <v>33</v>
      </c>
      <c r="B38" s="65" t="s">
        <v>148</v>
      </c>
      <c r="C38" s="70"/>
      <c r="D38" s="64"/>
      <c r="E38" s="66"/>
      <c r="F38" s="66">
        <v>201232</v>
      </c>
      <c r="G38" s="66"/>
    </row>
    <row r="39" spans="1:7" s="51" customFormat="1" x14ac:dyDescent="0.2">
      <c r="A39" s="70"/>
      <c r="B39" s="65"/>
      <c r="C39" s="70"/>
      <c r="D39" s="64"/>
      <c r="E39" s="66"/>
      <c r="F39" s="66"/>
      <c r="G39" s="66"/>
    </row>
    <row r="40" spans="1:7" s="51" customFormat="1" ht="21.75" customHeight="1" x14ac:dyDescent="0.2">
      <c r="A40" s="71"/>
      <c r="B40" s="71"/>
      <c r="C40" s="71"/>
      <c r="D40" s="72"/>
      <c r="E40" s="73">
        <f>SUM(E6:E39)</f>
        <v>72300000</v>
      </c>
      <c r="F40" s="73">
        <f>SUM(F6:F39)</f>
        <v>1684496</v>
      </c>
      <c r="G40" s="73">
        <f>SUM(G6:G39)</f>
        <v>6470000</v>
      </c>
    </row>
    <row r="41" spans="1:7" x14ac:dyDescent="0.2">
      <c r="D41" s="52"/>
      <c r="E41" s="53"/>
      <c r="F41" s="53"/>
      <c r="G41" s="53"/>
    </row>
    <row r="42" spans="1:7" x14ac:dyDescent="0.2">
      <c r="E42" s="53"/>
      <c r="F42" s="53"/>
    </row>
    <row r="43" spans="1:7" x14ac:dyDescent="0.2">
      <c r="E43" s="53"/>
      <c r="F43" s="53"/>
    </row>
    <row r="44" spans="1:7" x14ac:dyDescent="0.2">
      <c r="E44" s="53"/>
      <c r="F44" s="53"/>
    </row>
    <row r="45" spans="1:7" x14ac:dyDescent="0.2">
      <c r="E45" s="53"/>
      <c r="F45" s="53"/>
    </row>
    <row r="46" spans="1:7" x14ac:dyDescent="0.2">
      <c r="E46" s="53"/>
      <c r="F46" s="53"/>
    </row>
    <row r="47" spans="1:7" x14ac:dyDescent="0.2">
      <c r="E47" s="53"/>
      <c r="F47" s="53"/>
    </row>
    <row r="48" spans="1:7" x14ac:dyDescent="0.2">
      <c r="E48" s="53"/>
      <c r="F48" s="53"/>
    </row>
    <row r="49" spans="5:6" x14ac:dyDescent="0.2">
      <c r="E49" s="53"/>
      <c r="F49" s="53"/>
    </row>
    <row r="50" spans="5:6" x14ac:dyDescent="0.2">
      <c r="E50" s="53"/>
      <c r="F50" s="53"/>
    </row>
    <row r="51" spans="5:6" x14ac:dyDescent="0.2">
      <c r="E51" s="53"/>
      <c r="F51" s="53"/>
    </row>
    <row r="52" spans="5:6" x14ac:dyDescent="0.2">
      <c r="E52" s="53"/>
      <c r="F52" s="53"/>
    </row>
    <row r="53" spans="5:6" x14ac:dyDescent="0.2">
      <c r="E53" s="53"/>
      <c r="F53" s="53"/>
    </row>
    <row r="54" spans="5:6" x14ac:dyDescent="0.2">
      <c r="E54" s="53"/>
      <c r="F54" s="53"/>
    </row>
    <row r="55" spans="5:6" x14ac:dyDescent="0.2">
      <c r="E55" s="53"/>
      <c r="F55" s="53"/>
    </row>
  </sheetData>
  <mergeCells count="7">
    <mergeCell ref="A1:G1"/>
    <mergeCell ref="A2:G2"/>
    <mergeCell ref="A4:A5"/>
    <mergeCell ref="B4:B5"/>
    <mergeCell ref="D4:D5"/>
    <mergeCell ref="F4:F5"/>
    <mergeCell ref="G4:G5"/>
  </mergeCells>
  <pageMargins left="0.45" right="0.19" top="0.75" bottom="0.75" header="0.3" footer="0.3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Minggu 1</vt:lpstr>
      <vt:lpstr>Minggu 2</vt:lpstr>
      <vt:lpstr>Minggu 3</vt:lpstr>
      <vt:lpstr>Minggu 4</vt:lpstr>
      <vt:lpstr>Minggu 5</vt:lpstr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2022-07-20T03:25:44Z</cp:lastPrinted>
  <dcterms:created xsi:type="dcterms:W3CDTF">2020-11-05T10:16:42Z</dcterms:created>
  <dcterms:modified xsi:type="dcterms:W3CDTF">2022-07-28T02:20:28Z</dcterms:modified>
</cp:coreProperties>
</file>